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192.168.15.44\dmit\INVESTITII ENERGIE ELECTRICA\RAPOARTE\RAPORT INDICATORI\2025\Anexe raport\"/>
    </mc:Choice>
  </mc:AlternateContent>
  <xr:revisionPtr revIDLastSave="0" documentId="13_ncr:1_{8ABC3744-946C-477E-8545-3D3529D424E9}" xr6:coauthVersionLast="47" xr6:coauthVersionMax="47" xr10:uidLastSave="{00000000-0000-0000-0000-000000000000}"/>
  <bookViews>
    <workbookView xWindow="384" yWindow="384" windowWidth="19044" windowHeight="11988" tabRatio="711" activeTab="3" xr2:uid="{00000000-000D-0000-FFFF-FFFF00000000}"/>
  </bookViews>
  <sheets>
    <sheet name="DEER" sheetId="23" r:id="rId1"/>
    <sheet name="DEO" sheetId="24" r:id="rId2"/>
    <sheet name="DGG" sheetId="25" r:id="rId3"/>
    <sheet name="RER" sheetId="27" r:id="rId4"/>
  </sheets>
  <externalReferences>
    <externalReference r:id="rId5"/>
  </externalReferences>
  <definedNames>
    <definedName name="_xlnm._FilterDatabase" localSheetId="0" hidden="1">DEER!$A$9:$AF$429</definedName>
    <definedName name="categ">[1]ODC_Jud!$B$12:$D$12</definedName>
    <definedName name="NivT">[1]ODC_Jud!$B$11:$D$11</definedName>
    <definedName name="ODList">[1]ODC_Jud!$B$2:$B$9</definedName>
    <definedName name="_xlnm.Print_Area" localSheetId="0">DEER!$A$1:$S$433</definedName>
    <definedName name="_xlnm.Print_Area" localSheetId="1">DEO!$A$1:$T$20</definedName>
    <definedName name="_xlnm.Print_Area" localSheetId="2">DGG!$A$1:$F$15</definedName>
    <definedName name="_xlnm.Print_Titles" localSheetId="0">DEER!#REF!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28" i="23" l="1"/>
  <c r="S428" i="23"/>
  <c r="K428" i="23"/>
  <c r="R408" i="23"/>
  <c r="S408" i="23"/>
  <c r="R389" i="23"/>
  <c r="R388" i="23"/>
  <c r="R387" i="23"/>
  <c r="K387" i="23"/>
  <c r="R384" i="23"/>
  <c r="S384" i="23"/>
  <c r="K384" i="23"/>
  <c r="R382" i="23"/>
  <c r="R381" i="23"/>
  <c r="R380" i="23"/>
  <c r="R379" i="23"/>
  <c r="R378" i="23"/>
  <c r="R377" i="23"/>
  <c r="R370" i="23"/>
  <c r="K370" i="23"/>
  <c r="R369" i="23"/>
  <c r="K369" i="23"/>
  <c r="R368" i="23"/>
  <c r="K368" i="23"/>
  <c r="R367" i="23"/>
  <c r="K367" i="23"/>
  <c r="R366" i="23"/>
  <c r="K366" i="23"/>
  <c r="R357" i="23"/>
  <c r="R356" i="23"/>
  <c r="R355" i="23"/>
  <c r="R354" i="23"/>
  <c r="R353" i="23"/>
  <c r="R352" i="23"/>
  <c r="R351" i="23"/>
  <c r="K351" i="23"/>
  <c r="R336" i="23"/>
  <c r="R335" i="23"/>
  <c r="R334" i="23"/>
  <c r="R333" i="23"/>
  <c r="R332" i="23"/>
  <c r="R331" i="23"/>
  <c r="R330" i="23"/>
  <c r="R317" i="23"/>
  <c r="R316" i="23"/>
  <c r="K316" i="23"/>
  <c r="R311" i="23"/>
  <c r="S311" i="23"/>
  <c r="K311" i="23"/>
  <c r="R310" i="23"/>
  <c r="R309" i="23"/>
  <c r="R308" i="23"/>
  <c r="R307" i="23"/>
  <c r="R306" i="23"/>
  <c r="R305" i="23"/>
  <c r="R304" i="23"/>
  <c r="R303" i="23"/>
  <c r="R302" i="23"/>
  <c r="R301" i="23"/>
  <c r="R298" i="23"/>
  <c r="R297" i="23"/>
  <c r="R294" i="23"/>
  <c r="R293" i="23"/>
  <c r="R289" i="23"/>
  <c r="S289" i="23"/>
  <c r="R286" i="23"/>
  <c r="R285" i="23"/>
  <c r="R282" i="23"/>
  <c r="R281" i="23"/>
  <c r="S281" i="23"/>
  <c r="R276" i="23"/>
  <c r="S276" i="23"/>
  <c r="K276" i="23"/>
  <c r="R271" i="23"/>
  <c r="S271" i="23"/>
  <c r="K271" i="23"/>
  <c r="R266" i="23"/>
  <c r="S266" i="23"/>
  <c r="K266" i="23"/>
  <c r="R263" i="23"/>
  <c r="R262" i="23"/>
  <c r="R261" i="23"/>
  <c r="R258" i="23"/>
  <c r="R257" i="23"/>
  <c r="R256" i="23"/>
  <c r="S256" i="23"/>
  <c r="R253" i="23"/>
  <c r="R252" i="23"/>
  <c r="R251" i="23"/>
  <c r="S251" i="23"/>
  <c r="R248" i="23"/>
  <c r="R247" i="23"/>
  <c r="R246" i="23"/>
  <c r="R243" i="23"/>
  <c r="R242" i="23"/>
  <c r="R241" i="23"/>
  <c r="R236" i="23"/>
  <c r="S236" i="23"/>
  <c r="K236" i="23"/>
  <c r="R235" i="23"/>
  <c r="R234" i="23"/>
  <c r="R233" i="23"/>
  <c r="K233" i="23"/>
  <c r="R232" i="23"/>
  <c r="R231" i="23"/>
  <c r="R230" i="23"/>
  <c r="S230" i="23"/>
  <c r="K230" i="23"/>
  <c r="R229" i="23"/>
  <c r="R228" i="23"/>
  <c r="R227" i="23"/>
  <c r="S227" i="23"/>
  <c r="R218" i="23"/>
  <c r="R215" i="23"/>
  <c r="R213" i="23"/>
  <c r="R212" i="23"/>
  <c r="K212" i="23"/>
  <c r="R209" i="23"/>
  <c r="R207" i="23"/>
  <c r="R206" i="23"/>
  <c r="K206" i="23"/>
  <c r="R201" i="23"/>
  <c r="R200" i="23"/>
  <c r="K200" i="23"/>
  <c r="R198" i="23"/>
  <c r="R197" i="23"/>
  <c r="K197" i="23"/>
  <c r="R194" i="23"/>
  <c r="S194" i="23"/>
  <c r="K194" i="23"/>
  <c r="R193" i="23"/>
  <c r="R192" i="23"/>
  <c r="R191" i="23"/>
  <c r="S191" i="23"/>
  <c r="R190" i="23"/>
  <c r="R189" i="23"/>
  <c r="R188" i="23"/>
  <c r="R187" i="23"/>
  <c r="K187" i="23"/>
  <c r="R186" i="23"/>
  <c r="R185" i="23"/>
  <c r="R184" i="23"/>
  <c r="K184" i="23"/>
  <c r="R183" i="23"/>
  <c r="R182" i="23"/>
  <c r="R181" i="23"/>
  <c r="R180" i="23"/>
  <c r="R179" i="23"/>
  <c r="R178" i="23"/>
  <c r="R177" i="23"/>
  <c r="K177" i="23"/>
  <c r="R176" i="23"/>
  <c r="R175" i="23"/>
  <c r="R174" i="23"/>
  <c r="K174" i="23"/>
  <c r="R173" i="23"/>
  <c r="S173" i="23"/>
  <c r="K173" i="23"/>
  <c r="R172" i="23"/>
  <c r="R171" i="23"/>
  <c r="S170" i="23"/>
  <c r="R168" i="23"/>
  <c r="R165" i="23"/>
  <c r="R164" i="23"/>
  <c r="R163" i="23"/>
  <c r="R140" i="23"/>
  <c r="S140" i="23"/>
  <c r="R135" i="23"/>
  <c r="R134" i="23"/>
  <c r="R125" i="23"/>
  <c r="R124" i="23"/>
  <c r="R93" i="23"/>
  <c r="R92" i="23"/>
  <c r="R91" i="23"/>
  <c r="R90" i="23"/>
  <c r="R89" i="23"/>
  <c r="R88" i="23"/>
  <c r="R81" i="23"/>
  <c r="R80" i="23"/>
  <c r="R68" i="23"/>
  <c r="S68" i="23"/>
  <c r="R44" i="23"/>
  <c r="S44" i="23"/>
  <c r="R32" i="23"/>
  <c r="S32" i="23"/>
  <c r="R23" i="23"/>
  <c r="R22" i="23"/>
  <c r="R21" i="23"/>
  <c r="S184" i="23"/>
  <c r="S387" i="23"/>
  <c r="S293" i="23"/>
  <c r="S174" i="23"/>
  <c r="S187" i="23"/>
  <c r="S246" i="23"/>
  <c r="S285" i="23"/>
  <c r="S297" i="23"/>
  <c r="S241" i="23"/>
  <c r="S91" i="23"/>
  <c r="S377" i="23"/>
  <c r="S80" i="23"/>
  <c r="S124" i="23"/>
  <c r="S182" i="23"/>
  <c r="S228" i="23"/>
  <c r="S21" i="23"/>
  <c r="S88" i="23"/>
  <c r="S134" i="23"/>
  <c r="S171" i="23"/>
  <c r="S316" i="23"/>
  <c r="S212" i="23"/>
  <c r="S351" i="23"/>
  <c r="S177" i="23"/>
  <c r="S200" i="23"/>
  <c r="S261" i="23"/>
  <c r="S233" i="23"/>
  <c r="S197" i="23"/>
  <c r="S330" i="23"/>
  <c r="S366" i="23"/>
</calcChain>
</file>

<file path=xl/sharedStrings.xml><?xml version="1.0" encoding="utf-8"?>
<sst xmlns="http://schemas.openxmlformats.org/spreadsheetml/2006/main" count="3472" uniqueCount="1661">
  <si>
    <t>Nr. crt.</t>
  </si>
  <si>
    <t>MT</t>
  </si>
  <si>
    <t>JT</t>
  </si>
  <si>
    <t>IT</t>
  </si>
  <si>
    <t>Localizare declanșare incident deosebit</t>
  </si>
  <si>
    <t>Tranșa nr.</t>
  </si>
  <si>
    <t>Alba</t>
  </si>
  <si>
    <t>Covasna</t>
  </si>
  <si>
    <t>Harghita</t>
  </si>
  <si>
    <t>Mures</t>
  </si>
  <si>
    <t>Data/ora
declanșare
incident 
deosebit</t>
  </si>
  <si>
    <t>Nr. total
utilizatori afectați</t>
  </si>
  <si>
    <t>Tranșe reconectare utilizatori</t>
  </si>
  <si>
    <t>Judet</t>
  </si>
  <si>
    <t>Nivel de 
tensiune</t>
  </si>
  <si>
    <t>Instalație
electrică</t>
  </si>
  <si>
    <t>Element
afectat</t>
  </si>
  <si>
    <t>Durată
întrerupere</t>
  </si>
  <si>
    <t>Putere
întreruptă [MW]</t>
  </si>
  <si>
    <t>Energie
nelivr. [MWh]</t>
  </si>
  <si>
    <t>Cluj</t>
  </si>
  <si>
    <t>Bihor</t>
  </si>
  <si>
    <t>Maramures</t>
  </si>
  <si>
    <t>Satu Mare</t>
  </si>
  <si>
    <t>Bistrita Nasaud</t>
  </si>
  <si>
    <t>Salaj</t>
  </si>
  <si>
    <t>Braila</t>
  </si>
  <si>
    <t>Buzau</t>
  </si>
  <si>
    <t>Dambovita</t>
  </si>
  <si>
    <t>Galati</t>
  </si>
  <si>
    <t>Vrancea</t>
  </si>
  <si>
    <t>Tabelul nr. D.1 - Centralizatorraportari incidente deosebite</t>
  </si>
  <si>
    <t>Zone afectate (judet -localități afectate)</t>
  </si>
  <si>
    <r>
      <t>Categ.
într.</t>
    </r>
    <r>
      <rPr>
        <vertAlign val="superscript"/>
        <sz val="12"/>
        <color theme="1"/>
        <rFont val="Arial"/>
        <family val="2"/>
      </rPr>
      <t>1)</t>
    </r>
    <r>
      <rPr>
        <sz val="12"/>
        <color theme="1"/>
        <rFont val="Arial"/>
        <family val="2"/>
      </rPr>
      <t xml:space="preserve">
(b/c/d)</t>
    </r>
  </si>
  <si>
    <r>
      <t>Cauza
declanșării
incidentului</t>
    </r>
    <r>
      <rPr>
        <vertAlign val="superscript"/>
        <sz val="12"/>
        <rFont val="Arial"/>
        <family val="2"/>
      </rPr>
      <t>2)</t>
    </r>
  </si>
  <si>
    <t>Nr. utilizatori
realimentati</t>
  </si>
  <si>
    <r>
      <t xml:space="preserve">Total Energie
nelivrata </t>
    </r>
    <r>
      <rPr>
        <vertAlign val="superscript"/>
        <sz val="12"/>
        <rFont val="Arial"/>
        <family val="2"/>
      </rPr>
      <t xml:space="preserve">3) </t>
    </r>
    <r>
      <rPr>
        <sz val="12"/>
        <rFont val="Arial"/>
        <family val="2"/>
      </rPr>
      <t>[MWh]</t>
    </r>
  </si>
  <si>
    <t>d</t>
  </si>
  <si>
    <t>b</t>
  </si>
  <si>
    <t>c</t>
  </si>
  <si>
    <t>LES MT</t>
  </si>
  <si>
    <t>-</t>
  </si>
  <si>
    <t>Costache Negri partial, Pechea, Suhurlui, Rediu, Cuca, Plevna</t>
  </si>
  <si>
    <t>Nu e cazul</t>
  </si>
  <si>
    <t>Defect trecator</t>
  </si>
  <si>
    <t>partial orasul Galati</t>
  </si>
  <si>
    <t>jud. Prahova loc : Conduratu, Baba Ana, Fulga, Ciorani, Salciile</t>
  </si>
  <si>
    <t>jud. Prahova loc : Vadu Parului, Zanoaga, Rafov, Olari, Gherghita, Hatcarau</t>
  </si>
  <si>
    <t>PH</t>
  </si>
  <si>
    <t>jud. Prahova loc : Poiana Campina, Lunca Cornului, Cornu, Breaza</t>
  </si>
  <si>
    <t>Beresti,Prodanesti,Saseni,Puricani,Aldesti,Ganesti,Cristesti,Pupezeni.Cavadinesti,Vadeni,Grapeni,Suceveni,Radesti,,Bursucani,Adam,Balintesti,Jorasti</t>
  </si>
  <si>
    <t>Liesti, Bucesti, Ivesti, Torcesti, Umbraresti, Draganesti. Podoleni, Malul Alb</t>
  </si>
  <si>
    <t>LEA 20KV SOVEJA</t>
  </si>
  <si>
    <t>jud. Prahova loc :Urlati, Iordacheanu, Gornet Cricov, Apostolache, Chiojdeanca, Salcia, Singeru, Lapos</t>
  </si>
  <si>
    <t>Anexa 8</t>
  </si>
  <si>
    <t>DEER</t>
  </si>
  <si>
    <t>jud. Prahova mun Ploiesti (partial)</t>
  </si>
  <si>
    <t>Virlezi, Urlesti, Baleni, CEE Virlezi, Slivna, Ganesti,Comanesti,Prodanesti,Puricani,Saseni,Cavadinesti,Suceveni,Vadeni, Oras Bujoru, Viile,Umbraresti, Oras Beresti, Radesti, Lungesti, Balabanesti,Adam,Bursucani,Cauesti,Slivna,Ganesti,Cavadinesti,Suceveni,Grapeni.</t>
  </si>
  <si>
    <t>STATIA 110/20KV ADJUD</t>
  </si>
  <si>
    <t>jud. Vrancea - loc.Adjud,loc.Calimanesti,loc.Ciorani,loc.Pufesti,loc.Ruginesti,loc.Anghelesti,loc.Copacesti,loc.Novacesti,.loc.Paunesti,loc.Surlea,loc.Viisoara,loc.Bostanesti</t>
  </si>
  <si>
    <t>LEA 20 kV Potigrafu Statia 110/20 kV Tatarani</t>
  </si>
  <si>
    <t>STATIA  BUJORU 110/20KV TRAFO 2 110/20KV (ALIMENTEAZA SI STATIA BERESTI 20KV)</t>
  </si>
  <si>
    <t>STATIA PECHEA 110/20KV TRAFO 2 110/20KV</t>
  </si>
  <si>
    <t>jud. Vrancea - com.Vidra,Tulnici,Paulesti,Gresu,Negrilesti</t>
  </si>
  <si>
    <t xml:space="preserve">LEA 20 kV Plavia St. 110/20kV Urlati </t>
  </si>
  <si>
    <t>LES 20 kV PT 442 Camin TCM,    Statia 110/20kV Columbia</t>
  </si>
  <si>
    <t xml:space="preserve">LEA 20 kV Comarnic St. 110/20/10kV Campina </t>
  </si>
  <si>
    <t>LEA 20kV Ciorani Statia 110/20kV  Mizil</t>
  </si>
  <si>
    <t>nu e cazul</t>
  </si>
  <si>
    <t>Brasov</t>
  </si>
  <si>
    <t>IT/MT</t>
  </si>
  <si>
    <t>cablu defect</t>
  </si>
  <si>
    <t>LEA 20KV DUMITRESTI</t>
  </si>
  <si>
    <t>jud. Vrancea -Bordesti,Bordestii de Sus,Bordesti,Bordestii de Jos,Lupoaia,Galoesti,Dumitresti,Bicestii de Sus,Dumitrestii de Sus,Motnau,Trestia,Chiojdeni,Poduri,Tulburea,Jitia de Jos,Jitia,Jitia de Sus,Magura,Dealul Sarii,Bahnele,Neculele,Cerbu,Vintileasca,Poiana Stoichii</t>
  </si>
  <si>
    <t xml:space="preserve">jud .Braila - parțial municipiul Brăila </t>
  </si>
  <si>
    <t>LEA 20 kV Comune, Statia 20/6kV Slanic</t>
  </si>
  <si>
    <t>jud. Prahova loc :  Stefesti, Bertea, Alunis, Varbilau, Pietriceaua</t>
  </si>
  <si>
    <t>jud. Prahova loc:  Starchiojd, Cerasu, Drajna, Popesti, Batrani</t>
  </si>
  <si>
    <t>LEA 20 kV Zanoaga,  Statia  110/20kV Valea Calugareasca</t>
  </si>
  <si>
    <t>Cablu defect</t>
  </si>
  <si>
    <t>nu este cazul</t>
  </si>
  <si>
    <t>LEA 20 kV Malaiesti,  Statia  110/20kV Valeni</t>
  </si>
  <si>
    <t>jud. Prahova loc : Plopeni, Cosmina, Malaiesti, Valcanesti, Varbilau</t>
  </si>
  <si>
    <t>TRAFO 1 110/20 Kv</t>
  </si>
  <si>
    <t xml:space="preserve">Trafo 1 110/20kV </t>
  </si>
  <si>
    <t>LES 20KV FILESTI - PT 1 SIDER</t>
  </si>
  <si>
    <t>STATIA LIESTI 110/20KV TRAFO 2 110/20KV</t>
  </si>
  <si>
    <t>LEA 20 kV Beclean - Agriesel</t>
  </si>
  <si>
    <t xml:space="preserve">Sibiu </t>
  </si>
  <si>
    <t xml:space="preserve">Statia 110/20 kV Tg. Secuiesc </t>
  </si>
  <si>
    <t>D. incidente deosebite inregistrate in anul 2025</t>
  </si>
  <si>
    <t>LES 20 kV  intre St. 20/6 kV Slanic si SS1 din LEA 20 kV Comune</t>
  </si>
  <si>
    <t>Cablu lovit de terti</t>
  </si>
  <si>
    <t>110/20 kV Baicoi</t>
  </si>
  <si>
    <t>Refuz declansare I 20 kV Celula LEA 20 kV Avicola Gageni + Celula 20kV C.T.</t>
  </si>
  <si>
    <t>jud. Prahova loc: Baicoi, Scorteni, Mislea</t>
  </si>
  <si>
    <t>Derivatia 20kV PTA 151, din derivatia SD4A (S61)</t>
  </si>
  <si>
    <t>Izolator rupt, cazut pe consola, pe derivatia PTA 151</t>
  </si>
  <si>
    <t>LES 20 kV intre PT  424- PT 469</t>
  </si>
  <si>
    <t xml:space="preserve">Cablu defect
                 </t>
  </si>
  <si>
    <t>Celule electrice ST. COLUMBIA 110/20 KV</t>
  </si>
  <si>
    <t>PRAHOVA - -</t>
  </si>
  <si>
    <t xml:space="preserve"> LEA 20 KV CIORANI, Statia 110 /20 kV Mizil</t>
  </si>
  <si>
    <t>LEA 20 kV din derivatia  PT 1117</t>
  </si>
  <si>
    <t>LEA 20 kV Zanoaga</t>
  </si>
  <si>
    <t xml:space="preserve"> LEA 20 KV FCA, Statia 110 /20/6kV Valeni </t>
  </si>
  <si>
    <t xml:space="preserve"> LEA 20 KV FCA de la SD1A la capat</t>
  </si>
  <si>
    <t>Izolator spart la SD1A</t>
  </si>
  <si>
    <t xml:space="preserve"> LEA 20 KV COMUNE, Statia 20/6kV Slanic</t>
  </si>
  <si>
    <t>LEA 20KV COMUNE din derivatia PT 2035</t>
  </si>
  <si>
    <t>Creanga cazuta pe LEA</t>
  </si>
  <si>
    <t>LEA 20 kV Ciorani de la SD3D la capat</t>
  </si>
  <si>
    <t xml:space="preserve"> LEA 20 KV FCA </t>
  </si>
  <si>
    <t>Copac cazut pe LEA 20kV FCA</t>
  </si>
  <si>
    <t>R75 din LEA 20 kV Plavia, prin P.H.C</t>
  </si>
  <si>
    <t xml:space="preserve">Defect trecator </t>
  </si>
  <si>
    <t xml:space="preserve"> LEA 20 KV  Plavia</t>
  </si>
  <si>
    <t>2 izolatori rupti la stp. Nr. 188</t>
  </si>
  <si>
    <t xml:space="preserve">LES 20 kV Comarnic intre St. Campina si SS7 </t>
  </si>
  <si>
    <t>Copac cazut pe LEA 20 kV Comarnic</t>
  </si>
  <si>
    <t>LEA 20 kV Malaiesti intre SS6 si SS7</t>
  </si>
  <si>
    <t>Copac cazut in LEA 20k V Malaiesti</t>
  </si>
  <si>
    <t>LEA 20kV Plavia de la SDPT 2081 la capat</t>
  </si>
  <si>
    <t>Izolator ISNS conturnat la stalpul 2 din derivatia PT 208</t>
  </si>
  <si>
    <t>PRAHOVA - PLAVIA, POPESTI(PODENII NOI), SANGERU, URLATI, VALEA UNGHIULUI, VARBILA</t>
  </si>
  <si>
    <t>LEA20kV Plavia intre ST Urlati si SS3</t>
  </si>
  <si>
    <t>ISNS rupt la stalpul 17 din linie</t>
  </si>
  <si>
    <t>PRAHOVA - IORDACHEANU, PLAVIA, POPESTI(PODENII NOI), URLATI, VALEA UNGHIULUI</t>
  </si>
  <si>
    <t>LEA 20 KV Malaiesti  de la SS7 la capat</t>
  </si>
  <si>
    <t>Creanga cazuta pe linie intre stalpii nr. 317 si 318</t>
  </si>
  <si>
    <t>PRAHOVA - BUGHEA DE JOS, COSMINA DE SUS, MALAESTI, MALAIESTII DE SUS, VALCANESTI, VARBILAU</t>
  </si>
  <si>
    <t>R 18 DIN LEA 20 kV Potigrafu</t>
  </si>
  <si>
    <t>PRAHOVA - BUTUCI, GORGOTA, POTIGRAFU, PUCHENII MOSNENI, ROMANESTI</t>
  </si>
  <si>
    <t xml:space="preserve">LEA 20 kV Zanoaga de la SD PT 3024 la capat. </t>
  </si>
  <si>
    <t xml:space="preserve">Copac cazut pe LEA 20kV Zanoaga </t>
  </si>
  <si>
    <t>PRAHOVA - BUCHILASI, CATUNU, CORLATESTI, DUMBRAVA, FANARI(OLARI), GHERGHITA, MALAIESTI</t>
  </si>
  <si>
    <t>Statia  20/6 kV Ploiesti Sud</t>
  </si>
  <si>
    <t>Trafo 1 20/6 kV</t>
  </si>
  <si>
    <t>PRAHOVA - PLOIESTI</t>
  </si>
  <si>
    <t>LEA 20 kV Comarnic,  Statia  110/20kV Campina</t>
  </si>
  <si>
    <t>LEA 20 kV Comarnic intre SS9 si SS7</t>
  </si>
  <si>
    <t>Crengi cazute pe LEA 20kV Comarnic</t>
  </si>
  <si>
    <t>PRAHOVA - BREAZA, CAMPINA, CORNU, LUNCA CORNULUI, POIANA CAMPINA</t>
  </si>
  <si>
    <t>LEA 20 kV Plavia,  Statia  110/20kV Urlati</t>
  </si>
  <si>
    <t>LEA 20 kV Plavia prin PMC-2</t>
  </si>
  <si>
    <t>PT 2097 din LEA 20 kV Plavia</t>
  </si>
  <si>
    <t>Copaci cazuti pe derivatia PT 2097 din LEA 20 kV Plaviac</t>
  </si>
  <si>
    <t>LEA 20 kV Plavia intre SD3B si R75</t>
  </si>
  <si>
    <t>LES 20 kV PT 432-PT 425</t>
  </si>
  <si>
    <t>LEA 20 kV FCA,  Statia 110/20/6 kV Valeni</t>
  </si>
  <si>
    <t>LEA 20 kV FCA de la SD3A la capat</t>
  </si>
  <si>
    <t xml:space="preserve">Copac cazut pe derivatia Slon de la SD3A la capat de pe LEA 20kV </t>
  </si>
  <si>
    <t>PRAHOVA - BATRANI, BRADET, CERASU, POSESTI, VALEA SCREZII, VALENII DE MUNTE</t>
  </si>
  <si>
    <t>LEA 20 kV FCA de la R 107 la capat</t>
  </si>
  <si>
    <t>Crengi cazute pe LEA 20 kV FCA</t>
  </si>
  <si>
    <t>LEA 20 kV CIORANI, Statia 110/20 kV Mizil</t>
  </si>
  <si>
    <t xml:space="preserve"> LEA 20 kV Ciorani din derivatia SD1B</t>
  </si>
  <si>
    <t>Pasare  electrocutata  pe stalpul nr. 146, din derivatia SD1B, din  LEA 20 kV Ciorani</t>
  </si>
  <si>
    <t>PRAHOVA - CIORANII-DE-JOS, CIORANII-DE-SUS, CONDURATU, SALCIILE</t>
  </si>
  <si>
    <t>LEA 20 KV COMUNE,    Statia 110/20kV Slanic</t>
  </si>
  <si>
    <t>derivatia R20 Alunis din  LEA 20 KV COMUNE</t>
  </si>
  <si>
    <t>Izolator spart</t>
  </si>
  <si>
    <t>PRAHOVA - BERTEA, PIETRICEAUA, POIANA VARBILAU, STEFESTI, VARBILAU</t>
  </si>
  <si>
    <t>LEA 20 KV MALAIESTI,    Statia 110/20kV VALENI</t>
  </si>
  <si>
    <t>LEA 20 kV Malaiesti de la SS7 la capat</t>
  </si>
  <si>
    <t>Copac cazut pe LEA 20kV Malaiesti</t>
  </si>
  <si>
    <t>LEA 20 kV Comarnic, stalp nr. 145</t>
  </si>
  <si>
    <t>Copac cazut pe linie la stalp. nr. 145 din LEA 20kV Comarnic</t>
  </si>
  <si>
    <t>R106 din LEA 20kV FCA</t>
  </si>
  <si>
    <t>LES 20 kV PLOIESTI SUD, st. PLOIESTI SUD 110/20/6 kV</t>
  </si>
  <si>
    <t>LES 20kV PC 6136 intre PT 9131-PT 599</t>
  </si>
  <si>
    <t>DEFECT LES 20kV PC 6136 intre PT 9131-PT 599</t>
  </si>
  <si>
    <t>LEA 20 kV PLAVIA,  Statia 110/20 kV Urlati</t>
  </si>
  <si>
    <t xml:space="preserve">LEA 20 kV Plavia, intre St. Urlati si SS1 </t>
  </si>
  <si>
    <t>Defect intre Sr. Urlati si SS1</t>
  </si>
  <si>
    <t xml:space="preserve">PRAHOVA - IORDACHEANU, PLAVIA, POPESTI(PODENII NOI), URLATI, VALEA UNGHIULUI </t>
  </si>
  <si>
    <t>St. nr. 211 din LEA 20 kV FCA</t>
  </si>
  <si>
    <t>Izolator spart la st. nr. 211</t>
  </si>
  <si>
    <t>LEA 20 kV Potigrafu,  Statia 110/20 kV Tatarani</t>
  </si>
  <si>
    <t>Derivatia PT 3429</t>
  </si>
  <si>
    <t>Copaci cazuti si conductoare rupte pe derivatia PT 3429</t>
  </si>
  <si>
    <t>derivatia SD1C   si derivatia PT 3162</t>
  </si>
  <si>
    <t>Copaci cazuti, izolator rupt la stalpul nr. 5 din derivatia SD1C si conductor rupt pe derivatia PT 3162</t>
  </si>
  <si>
    <t>LEA 20 kV Potigrafu</t>
  </si>
  <si>
    <t>LEA 20 kV Ciorani,  Statia 110/20 kV Mizil</t>
  </si>
  <si>
    <t>LEA 20 kV Ciorani de la SD1B la capat</t>
  </si>
  <si>
    <t xml:space="preserve">3 stp. rupti </t>
  </si>
  <si>
    <t xml:space="preserve">LEA 20 kV ZANOAGA intre  stalpii 49-50 </t>
  </si>
  <si>
    <t xml:space="preserve">Copac cazut pe linie intre  stalpii 49-50 </t>
  </si>
  <si>
    <t>LEA 20 kV Ciorani,  Statia  110/20kV Mizil</t>
  </si>
  <si>
    <t>LEA 20 kV Ciorani intre  SV 277 si SV 276</t>
  </si>
  <si>
    <t>LEA 20 kV Comune,  Statia 20/6 kV Slanic</t>
  </si>
  <si>
    <t>derivatia PT 2035</t>
  </si>
  <si>
    <t>Crengi cazute pe derivatia PT 2035</t>
  </si>
  <si>
    <t>LES 20kV PT 442, intre PT 424-PT 469.</t>
  </si>
  <si>
    <t>LEA 20 kV Potigrafu intre SS3 si R 88</t>
  </si>
  <si>
    <t>Conductor rupt intre SS3 si R 88</t>
  </si>
  <si>
    <t>Derivatia PT2048</t>
  </si>
  <si>
    <t>Izolator spart la st. nr. 1</t>
  </si>
  <si>
    <t>LEA 20 kV Plavia, intre St. Urlati si SS1</t>
  </si>
  <si>
    <t>Defect Intre St. Urlati si SS1</t>
  </si>
  <si>
    <t>LEA 20 kV Ciorani</t>
  </si>
  <si>
    <t>LEA 20 kV FCA</t>
  </si>
  <si>
    <t xml:space="preserve">Izolator spart  si copaci cazuti </t>
  </si>
  <si>
    <t>Derivatia SD1A din LEA 20 kV FCA</t>
  </si>
  <si>
    <t>Copac cazut intre stalpii nr.105-106</t>
  </si>
  <si>
    <t>Derivatia PT 88 din LEA 20 kV FCA</t>
  </si>
  <si>
    <t>Copac cazut la stalpul nr. 2</t>
  </si>
  <si>
    <t>Izolator la st. 123 din LEA 20 kV Comune</t>
  </si>
  <si>
    <t>Izolator spart la st. nr. 123</t>
  </si>
  <si>
    <t>LEA 20 kV Ciorani intre stalpii 15-16</t>
  </si>
  <si>
    <t>Conductor rupt</t>
  </si>
  <si>
    <t>LEA 20 kV Ciorani intre SV 278 - SV 279</t>
  </si>
  <si>
    <t xml:space="preserve">LES 20 kV PT 442, PT 428 - PT 419 </t>
  </si>
  <si>
    <t xml:space="preserve">T 4B 20/6kV </t>
  </si>
  <si>
    <t>Actiuni ale animalelor</t>
  </si>
  <si>
    <t xml:space="preserve">SS1 din LEA 20 kV Ciorani </t>
  </si>
  <si>
    <t>Conductor rupt si cutit topit</t>
  </si>
  <si>
    <t>Conductor slabit intre stp. 15 si 16</t>
  </si>
  <si>
    <t xml:space="preserve"> LEA 20 kV Comune</t>
  </si>
  <si>
    <t>Crengi cazute pe LEA 20 kV Comune</t>
  </si>
  <si>
    <t>LEA 20 kV Dumbrava,  Statia  110/20kV Valea Calugareasca</t>
  </si>
  <si>
    <t>LEA 20 kV Dumbrava</t>
  </si>
  <si>
    <t>Copac cazut in LEA 20k V DUMBRAVA</t>
  </si>
  <si>
    <t>jud. Prahova loc : CIORANII-DE-JOS, CIORANII-DE-SUS, CONDURATU, SALCIILE</t>
  </si>
  <si>
    <t xml:space="preserve">LEA 20 kV Ciorani </t>
  </si>
  <si>
    <t>Conductor defect</t>
  </si>
  <si>
    <t>LES 20 kV PT 432 - PT 425</t>
  </si>
  <si>
    <t>Stp. 28 din LEA 20 kV Zanoaga</t>
  </si>
  <si>
    <t>jud. Prahova loc : BUCHILASI, CATUNU, CORLATESTI, DUMBRAVA, FANARI(OLARI), GHERGHITA, MALAIESTI</t>
  </si>
  <si>
    <t xml:space="preserve">LEA 20 kV Malaiesti </t>
  </si>
  <si>
    <t>jud. Prahova loc : BUGHEA DE JOS, COSMINA DE SUS, MALAESTI, MALAIESTII DE SUS, VALCANESTI, VARBILAU</t>
  </si>
  <si>
    <t>LEA 20 kV Ciorani intre stalpul 164</t>
  </si>
  <si>
    <t>Coarba retezata</t>
  </si>
  <si>
    <t>jud. Prahova loc : BUTUCI, GORGOTA, POTIGRAFU, PUCHENII MOSNENI, ROMANESTI</t>
  </si>
  <si>
    <t>LES 20 kV PT 521 - PT 423, cablu defect</t>
  </si>
  <si>
    <t xml:space="preserve">Copac cazut in LEA 20k V Malaiesti
</t>
  </si>
  <si>
    <t>Stalpul nr.7 din LEA 20kV COMUNE</t>
  </si>
  <si>
    <t>Izolator rupt la stalpul nr.7</t>
  </si>
  <si>
    <t xml:space="preserve"> LEA 20 kV FCA intre SS5 si SS5  BIS</t>
  </si>
  <si>
    <t xml:space="preserve">Conductor rupt </t>
  </si>
  <si>
    <t>LEA 20 KV COMUNE</t>
  </si>
  <si>
    <t>Copac cazut in 20kV COMUNE</t>
  </si>
  <si>
    <t>ST. GALATI NORD 110/20/6 KV CEL 6 KV CTV BARA 2-1A</t>
  </si>
  <si>
    <t>defect pe LES 6 kV St. Galati Nord - PA9 M39 feeder 2, LES 6 kV PT ITA - PTZ Camin Nefamilisti si pe LES 6 kV PT Drumuri – PT IVC 1</t>
  </si>
  <si>
    <t>in St. Filesti la cel. 20 kV PT 1 Siderurgistilor cap terminal afectat</t>
  </si>
  <si>
    <t>LES 20KV PT 4 SIDERURGISTILOR ( SURSA PENTRU LES 20KV FILESTI - PT 1 SIDER)</t>
  </si>
  <si>
    <t>cablu defect LES 20kV PT T3 IC Frimu - PT T7 IC Frimu</t>
  </si>
  <si>
    <t>STATIA GALATI CENTRU 110/20KV TRAFO 1 110/20KV</t>
  </si>
  <si>
    <t>cablu defect LES 20 kV PT Razboieni - PT Rodna, respectiv refuz declansare IO 20kV in celula 20kV IJPIPS</t>
  </si>
  <si>
    <t>LEA 20 kV Cuca portiunea statie-SS 44 - (lipsa acces la SS2 proprietate privata)</t>
  </si>
  <si>
    <t>un defect pe LEA MT Nicopole si refuz IO-20kV LEA 20kV Nicopole, cod portocaliu conform mesaj ANM/10.04.2025</t>
  </si>
  <si>
    <t>Defect pe LES 20 kV CEH Pechea 4</t>
  </si>
  <si>
    <t>STATIA GALATI NORD 110/20KV TRAFO 1 110/20KV</t>
  </si>
  <si>
    <t>refuz de protectie pe MT, defect in reteaua de MT</t>
  </si>
  <si>
    <t>0.150</t>
  </si>
  <si>
    <t>Refuz I 20kV pe LEA 20kV Pechea 1</t>
  </si>
  <si>
    <t xml:space="preserve">defect trecator, AAR blocat, RAR(+) LEA 110KV Tudor Vladimirescu - Schela si RAR(-) LEA 110KV Schela - Tudor Vladimirescu </t>
  </si>
  <si>
    <t xml:space="preserve">defect in reteaua de IT, RAR(+) LEA 110KV Tudor Vladimirescu - Schela si RAR(-) LEA 110KV Schela - Tudor Vladimirescu </t>
  </si>
  <si>
    <t>LEA 20KV BUJORU - BERESTI (ALIMENTEAZA STATIA BERESTI 110/20KV)</t>
  </si>
  <si>
    <t xml:space="preserve">defect trecator   </t>
  </si>
  <si>
    <t>LEA 110KV SCHELA - TUDOR VLADIMIRESCU SURSA PENTRU STATIA PECHEA 110/20KV TRAFO 2 110/20KV</t>
  </si>
  <si>
    <t>defect trecator, pe LEA 110kV Schela - Tudor Vladimirescu RAR (+), LEA 110kV Tudor Vladimirescu - Schela RAR (+) si LEA 110kV Tudor Vladimirescu - Pechea RAR (+)</t>
  </si>
  <si>
    <t>cablu defect pe LES 20 kV PT T7 I.C Frimu - PT T6 I.C Frimu -fum in post</t>
  </si>
  <si>
    <t>STATIA LIESTI 110/20KV TRAFO 1 110/20KV</t>
  </si>
  <si>
    <t>In statia Schela declanseaza LEA 110 kV Smardan prin protectie tehnologica, ramas fara tensiune St. Schela 5MW si St. Pechea 2MW - Mop defect, in Statia Liesti adus LEA 110 kV Hanu Conachi in functiune, alimentat St. Schela si Pechea, respectiv in Statia  Liesti declanseaza Trafo 1-110/20 kV pe 20 kV fara semnalizari , AAR 20 kV deranjat si AAR 20 kV blocat</t>
  </si>
  <si>
    <t>STATIA FILESTI 110/20/6KV TRAFO 4 110/20KV</t>
  </si>
  <si>
    <t>cablu defect pe LES 20 kV PT IUG TC Braila- PT Gr. Sc. ICMRSG si pe LES 20 kV SR 7- PT2 Crizantemelor</t>
  </si>
  <si>
    <t>Stația 110/20 kV Contactoare</t>
  </si>
  <si>
    <t>Barele 20 kV in statia Contactoare raman fara tensiune.</t>
  </si>
  <si>
    <t>Declanseaza Trafo 1 110/20 kV la refuz declansare LES 20 kV Liceu Energetic. A functionat AAR Trafo 1-2 dar a conectat doar IO 110 kV Trafo 2 nu si IO 20 kV.</t>
  </si>
  <si>
    <t>jud .Buzau, municipiul Buzau.</t>
  </si>
  <si>
    <t>Stația 110/20 kV Beceni.</t>
  </si>
  <si>
    <t>Declanseaza  CT 20 kV la refuz declansare IO 20 kV Sarulesti.</t>
  </si>
  <si>
    <t xml:space="preserve">Declanseaza  CT 20 kV la refuz declansare IO 20 kV Sarulesti. </t>
  </si>
  <si>
    <t>jud .Buzau, zona de Nord a judetului.</t>
  </si>
  <si>
    <t xml:space="preserve">stația 110/20 kV Port Brăila  </t>
  </si>
  <si>
    <t>Trafo 1 110/20 kV</t>
  </si>
  <si>
    <t>Trafo 1 110/20 kV - 25 MVA din stația Port a declansat prin Protectia de Gaze</t>
  </si>
  <si>
    <t xml:space="preserve">stația 110/20/6 kV Braila Sud </t>
  </si>
  <si>
    <t>LES 20 kV PT Repompare Apa Braila Sud-PT Depou Tramvaie Radu Negru</t>
  </si>
  <si>
    <t xml:space="preserve"> LES 20kV PT1 Radu Negru</t>
  </si>
  <si>
    <t>probleme in circuite secundare. se va investiga</t>
  </si>
  <si>
    <t>Trafo 2 110/20 kV - 25 MVA din stația Port a declansat prin Protectia de Gaze</t>
  </si>
  <si>
    <t>stația 110/20 kV Hipodrom</t>
  </si>
  <si>
    <t>capete terminale 20kV conturnate, la pod Bare 20kV aferent TRAFO 3.</t>
  </si>
  <si>
    <t>TRAFO 3 - prot.diferentiala.</t>
  </si>
  <si>
    <t xml:space="preserve"> refuz de intrerupator la Cel 20 kV Teatru de Stat  </t>
  </si>
  <si>
    <t xml:space="preserve">intrerupator la Cel 20 kV Teatru de Stat  </t>
  </si>
  <si>
    <t xml:space="preserve"> refuz de intrerupator la Cel 20 kV Teatru de Stat </t>
  </si>
  <si>
    <t>IO la Celula 20 kV PT 4 Docuri</t>
  </si>
  <si>
    <t xml:space="preserve">refuz de intreruptor pe LES 20kV PT4 Docuri </t>
  </si>
  <si>
    <t>LES 20 kV PT Bluette Mode-PT Navlomar de pe distribuitorul LES 20 kV Port-PT 4 Docuri</t>
  </si>
  <si>
    <t>LES 20 kV PT Bluette Mode-PT Navlomar; Bara 20 kV indisponibila in PT 14 Progresul</t>
  </si>
  <si>
    <t>Mecanism uzat la I 20 kV aferent  LES 20 kV Bazin Olimpic care a actionat cu intarziere</t>
  </si>
  <si>
    <t>refuz de intreruptor pe LES 20kV PT bazin Olimpic</t>
  </si>
  <si>
    <t>.</t>
  </si>
  <si>
    <t>LEA 20kV Movilița</t>
  </si>
  <si>
    <t>LES 20kV PC 5017 Crucea de Sus cel.3 – PTA 5020 Crucea de Sus 3</t>
  </si>
  <si>
    <t>LES 20KV defect C 5017Crucea de Sus cel.3 – PTA 5020 Crucea de Sus 3</t>
  </si>
  <si>
    <t>jud. Vrancea - Panciu, Străoane, Muncelu, Crucea de Sus, Movilița</t>
  </si>
  <si>
    <t>LEA 20kV Andreiasu</t>
  </si>
  <si>
    <t>LES 20kV PTZ 3302 CTA Odobesti cel. 2 – SS20 kV Sarba Releu</t>
  </si>
  <si>
    <t>jud. Vrancea - loc.Odobesti,com.Andreiasu,com.Reghiu,com.Mera,com.Brosteni,com.Pitulusa,com.Vartescoiu,,loc.  Unirea-Odobesti, com.Jaristea, com.Bolotesti, com.Gagesti</t>
  </si>
  <si>
    <t>conductor electric tip OL-AL 95mmp intre st.20-st.21 faza T</t>
  </si>
  <si>
    <t>LEA 110KV GUTINAS</t>
  </si>
  <si>
    <t>declanseaza LEA110KV Gutinas in St.Adjud,defect in instalatii OTS</t>
  </si>
  <si>
    <t>Statia 110/20KV Vulturu</t>
  </si>
  <si>
    <t>T1</t>
  </si>
  <si>
    <t>Declanseaza T1 in Statia 110/20KV Vulturu a functionat protectia PMC tr.2,defect I20KV cel.20KV Gologanu</t>
  </si>
  <si>
    <t>jud. Vrancea - Com.Nanesti,Gologanu,Suraia,Vulturu</t>
  </si>
  <si>
    <t>LEA 20KV Dumitresti st.189-st.190</t>
  </si>
  <si>
    <t>copac cazut in retea st.189-st.190 LEA 20KV DUMITRESTI</t>
  </si>
  <si>
    <t>ISNS rupt faza R,S st.2 racord 20KV PTA VA MOVILITA</t>
  </si>
  <si>
    <t xml:space="preserve">Creanga cazuta in retea la st.2 racord 20KV PTA nr.5132 VA MOVILITA </t>
  </si>
  <si>
    <t>copac cazut in retea st.130-st.131 in LEA 20KV SOVEJA</t>
  </si>
  <si>
    <t>LEA 20kV Glavanesti</t>
  </si>
  <si>
    <t>LEA 20KV Glavanesti st.13/1-S82TLC</t>
  </si>
  <si>
    <t>Conductoare LEA 100KV gestiunea OTS cazute pe LEA 20KV Glavanesti st.13/1-S82TLC</t>
  </si>
  <si>
    <t>jud. Vrancea - Com.Boghesti,Tanasoaia,Homocea,</t>
  </si>
  <si>
    <t>LEA 20kV Milcov</t>
  </si>
  <si>
    <t>Rac. PT 9205 Autostrada (TERT)</t>
  </si>
  <si>
    <t>jud. Vrancea - Milcov</t>
  </si>
  <si>
    <t>LEA 20kV Soveja</t>
  </si>
  <si>
    <t>copac din retea la stp. 62 ax LEA 20kV Soveja</t>
  </si>
  <si>
    <t>jud. Vrancea - Soveja, Faurei, Tifesti, Vinificatie, Tricotaje</t>
  </si>
  <si>
    <t>LEA 20 kV Muntenia/statia 110/20kV Valea Voievozilor</t>
  </si>
  <si>
    <t>cablu  20 kV defect intre statie si SS1</t>
  </si>
  <si>
    <t xml:space="preserve">jud. Dambovita - Voinesti, Barbuletu, Gemenea, Rau Alb, Pietrari si Tatarani. </t>
  </si>
  <si>
    <t>statia 110/20 kV Titu</t>
  </si>
  <si>
    <t>refuz de declansare  I -20 kV Produlesti</t>
  </si>
  <si>
    <t>jud. Dambovita - Titu, Branistea, Contesti, Costestii din Vale, Lunguletu, Odobesti, Produlesti si Salcioara.</t>
  </si>
  <si>
    <t>15.04.2025</t>
  </si>
  <si>
    <t>LEA 110 KV LEORDINA-B BORSA</t>
  </si>
  <si>
    <t>conductor activ rupt intre stalpii 461 si 462</t>
  </si>
  <si>
    <t xml:space="preserve">conductor activ rupt </t>
  </si>
  <si>
    <t>jud. Maramures - zona Sighetu Maramatiei, Valea Izei si Valea Viseului</t>
  </si>
  <si>
    <t>25.04.2025</t>
  </si>
  <si>
    <t>LEA 110 KV BM 3-BAIA SPRIE 1</t>
  </si>
  <si>
    <t>lovitură de fulger pe LEA 110 kV Cavnic-Vișeu</t>
  </si>
  <si>
    <t>jud. Maramureș - zona Sighetu Maramației, Valea Izei, Valea Vișeului, Vișeu și Borșa</t>
  </si>
  <si>
    <t>20.08.2025</t>
  </si>
  <si>
    <t>ST.110/20/6 kV Sighet 1</t>
  </si>
  <si>
    <t>CEL 20 KV CRACIUNESTI</t>
  </si>
  <si>
    <t>izolatori brose conturnati</t>
  </si>
  <si>
    <t>jud. Maramureș - zona Sighetu Maramației</t>
  </si>
  <si>
    <t>LEA 20 kV Beclean - Dej</t>
  </si>
  <si>
    <t>Creanga pe racord 20 kV Ciresoaia 2 si izolator spart dupa SS-253 in zona CE Cluj</t>
  </si>
  <si>
    <t>Judetul Bistrita Nasaud, localitatile Malut, Negrilesti, Dumbraveni, Coldau, Branistea, Ciresoaia, Uriu, Ciceu Cristesti, Ciceu Giurgesti</t>
  </si>
  <si>
    <t>LEA 20 kV Nasaud - Dealul Stefanitei</t>
  </si>
  <si>
    <t>Copac cazut pe retea, conductor rupt in axa inainte de STc-0010 Cosbuc si conductor rupt in axa dupa rac 20 KV Cosbuc TV, pe fond de conditii meteo deosebite (furtuna)</t>
  </si>
  <si>
    <t>Judetul Bistrita Nasaud, localitatile Cosbuc, Romuli, Fiad, Salva, Telcisor, Telciu, Bichigiu</t>
  </si>
  <si>
    <t>LEA 20 kV Nasaud - Beclean</t>
  </si>
  <si>
    <t xml:space="preserve"> ISNS spat conductor pe consola, in axa dupa R-44 Runc si plop alunecat in linie, pe fond de conditii meteo deosebite (furtuna)</t>
  </si>
  <si>
    <t>Judetul Bistrita Nasaud, localitatile Mintiu, Salva, Mocod, Zagra, Runcu Salvei, Nimigea, Poienile Zagrei, Ideciu</t>
  </si>
  <si>
    <t>conductoare rupte in reteaua jt, copac cazut pe reteaua jt in localitatea Perisor, pe fond de conditii meteo deosebite (furtuna)</t>
  </si>
  <si>
    <t>Judetul Bistrita Nasaud, localitatile Paltineasa, Perisor, Agriesel, Agries, Spermezeu,Tirlisua, Dobric, Dobricel, Caianu Mic, Caianu Mare, Breaza</t>
  </si>
  <si>
    <t xml:space="preserve">ST.110/20 kV Jibou
</t>
  </si>
  <si>
    <t>BARA COLECTOARE 2 -  20 kV</t>
  </si>
  <si>
    <t>furtuna</t>
  </si>
  <si>
    <t>jud.Salaj, loc.: Prodanesti, Creaca, Chichisa, Romanasi, Treznea, Agrij, Buciumi, Borza, Lupoaia, Galpaia, Sanmihaiu Almasului, Hida, Zimbor, Sutor, Somes Odorhei, Nadis, Somes Guruslau, Tranis, Napradea, Cheud, Ciocmani, Babeni, Pirosa, Cozla, Letca, Valea Loznei</t>
  </si>
  <si>
    <t>Defect in cel 20 KV Masura 2 :siguranta de MT arsa faza S si un divizor capacitiv defect</t>
  </si>
  <si>
    <t xml:space="preserve">ST.110/20 kV Simleu
</t>
  </si>
  <si>
    <t>LEA 20 KV Inter 1– mecanism defect la I 20 KV</t>
  </si>
  <si>
    <t>jud.Salaj, loc. Zauan, Ip, Marca, Port, Camar, Nusfalau, Boghis, Iaz, Plopis, Valcau de Jos, Valcau de Sus, Sig, Faget, Ratin, Huseni, Crasna, Banisor, Horoatu Crasnei, Seredei, Stirciu, Bilghez, Aleus, Halmasd, Cerisa</t>
  </si>
  <si>
    <t xml:space="preserve">ST.110/20 kV Zalau
</t>
  </si>
  <si>
    <t>BARA COLECTOARE 2B -  20 kV</t>
  </si>
  <si>
    <t>Trecator</t>
  </si>
  <si>
    <t>jud.Salaj, loc. Zalau</t>
  </si>
  <si>
    <t>ST. 110/20 kV Carpati</t>
  </si>
  <si>
    <t>CT 20 kV</t>
  </si>
  <si>
    <t>1. I 20 kv MICRO 17-2                            2. LES 20 kV intre PT468-PT461 defect</t>
  </si>
  <si>
    <t xml:space="preserve">Satu Mare - Satu Mare, Odoreu,Botiz, Ciuperceni, Vanatoresti, Agris, Micula, Martinesti, Berindan, Mediesu Aurit, Romanesti, Potau, </t>
  </si>
  <si>
    <t>LEA 20 kV Bixad</t>
  </si>
  <si>
    <t>Izolator spart pe Derivatia 20 kV Tur la stalpul nr.10 si 12</t>
  </si>
  <si>
    <t>jud .Satu Mare                   - loc.Tur, Bixad,Certeze, Huta Certeze,Moiseni, Tarsolt,Camarzana,Aliceni, Boinesti</t>
  </si>
  <si>
    <t>Izolator spart la SR4419</t>
  </si>
  <si>
    <t>Statia 110/20 kV Biharia</t>
  </si>
  <si>
    <t>B 20 kV</t>
  </si>
  <si>
    <t>Pasare electrocutata pe pod bare 20 kv intre fazele R si S</t>
  </si>
  <si>
    <t>Comunele Biharia, Salard, Sarbi, Tamaseu, Saniob, Cetariu si Paleu (partial)</t>
  </si>
  <si>
    <t>Statia 110/20 kV Alesd</t>
  </si>
  <si>
    <t>Cel. 20 kV Astileu</t>
  </si>
  <si>
    <t>Arc electric si fum in Cel. 20 kV Astileu din Statia 110/20 kV Alesd (CTI 20 kV defecte)</t>
  </si>
  <si>
    <t>Orasul Alesd si comunele Tetchea, Astileu, Lugas, Auseu, Varciorog, Copacel si Magesti</t>
  </si>
  <si>
    <t>Statia 110/20 kV Iosia</t>
  </si>
  <si>
    <t>Cel. 20 kV Produse Lactate</t>
  </si>
  <si>
    <t>Defect CTI 20 kV in Cel. 20 kV Produse Lactate si iz. SB1 20 kV din Statia 110/20 kV Iosia</t>
  </si>
  <si>
    <t>Mun. Oradea partial (cartierul Iosia, cartierul Rogerius partial si zona Centru partial)</t>
  </si>
  <si>
    <t>Statia 110/20 kV Sacueni</t>
  </si>
  <si>
    <t>Cel. 20 kV Valea lui Mihai (refuz de declansare)</t>
  </si>
  <si>
    <t xml:space="preserve">Defect LES 20 kV PC Silindru - Valea lui Mihai (rupt de terti) </t>
  </si>
  <si>
    <t xml:space="preserve">Orasul Sacueni (partial), Valea lui Mihai si comunele Rosiori Cherechiu si Diosig </t>
  </si>
  <si>
    <t>Cel. 20 kV Marghita (refuz de declansare)</t>
  </si>
  <si>
    <t>Izolatori ISNS sparti si conductor cazut la sol pe LEA 20 kV Sacueni - Marghita (conditii meteo - vant puternic</t>
  </si>
  <si>
    <t>Statia 110/20 kV Gherla</t>
  </si>
  <si>
    <t>Izolatori trecere  intre SB 1 - 20 kV Trafo 1 si Bara 1-20kV</t>
  </si>
  <si>
    <t xml:space="preserve"> Incidentul s-a datorat unei manevre gresite a personalului FIR Dej in timpul manevrelor de retragere din exploatare a TR2-110/20 kV cu celulele aferente, TR2-110/20 kV cu celulele aferente era programat pentru revizie tehnica in acea zi.  Echipa FIR Dej identifica gresit celula 20 kV aferenta TR2 si actioneaza, in scopul deschiderii, separatorul de bara 1-20 kV in celula 20 kV aferenta TR1, transformator 
aflat in functiune.</t>
  </si>
  <si>
    <t xml:space="preserve">Partial  Mun.Gherla, Comunele Bontida, Geaca, Gadalin, Manastirea, Apahida,   </t>
  </si>
  <si>
    <t>ST.110/20 kV JUCU</t>
  </si>
  <si>
    <t>Izolatori trecere  intre SB 1 - 20 kV Trafo 1 si bara 1-20kV- CEL 20kV TSI+BS 2 - distrusa de explozie si afectate celulele alaturate de 20kV. CEL 20kV Trafo 2 afectata de explozia CEL 20kV TSI_BS 2</t>
  </si>
  <si>
    <t xml:space="preserve">Incidentul s-a datorat exploziei intreruptorului I 20 kV aferent TSI2+BS2 in celula 20 kV aferenta  care se pare a pierdut vidul intr-o camera de stingere a arcului electric </t>
  </si>
  <si>
    <t>Partial Comunele Jucu, Bontida, Geaca, Gadalin, Manastirea,Apahida, Valcele, Feleac</t>
  </si>
  <si>
    <t>St.Aiud 110/20kV</t>
  </si>
  <si>
    <t>Protectie de rezerva tip DPI trafo1 110/20kV din st.110/20kV Aiud</t>
  </si>
  <si>
    <t>Functionarea eronata a protectiei DPI din cauza unui releu de timp defect, ca urmare a uzurii tehnice</t>
  </si>
  <si>
    <t>jud.Alba, mun.Aiud si comunele invecinate (Ciumbrud, Lopadea, Hoparta, Miraslau, Rimet, Valisoara, Livezile, Remetea, Ponor, Radesti)</t>
  </si>
  <si>
    <t>St.Campeni 110/20kV</t>
  </si>
  <si>
    <t>SB.2-20kV a TSI2 20/0,4kV</t>
  </si>
  <si>
    <t>manevre executate gresit</t>
  </si>
  <si>
    <t>jud.Alba, oras Campeni, comunele: Sohodol, Vidra, Avram Iancu, Vadu Motilor, Poiana Vadului, Rosia Montana</t>
  </si>
  <si>
    <t>Solicitari peste limitele pentru care au fost dimensionate instalatiile datorate unor factori exetrni intamplatori</t>
  </si>
  <si>
    <t>St. REPUBLICA 110/20kV</t>
  </si>
  <si>
    <t>Trafo 1 110/20kV</t>
  </si>
  <si>
    <t>Contact slab la borna N a BPN1</t>
  </si>
  <si>
    <t>REGHIN (partial)</t>
  </si>
  <si>
    <t xml:space="preserve">St. BV CENTRU    Trafo 1 110/6 kV  </t>
  </si>
  <si>
    <t>celula 6 kV PT 50.11.01</t>
  </si>
  <si>
    <t xml:space="preserve">Capul terminal aferent        LES 6 kV PT 51.11.01 </t>
  </si>
  <si>
    <t>Judetul Brasov, Municipiul Brasov - partial</t>
  </si>
  <si>
    <t>St. 110/20 kV Medias</t>
  </si>
  <si>
    <t>Trafo 1 și Trafo 2 -110/20 kV</t>
  </si>
  <si>
    <t xml:space="preserve">izolația cablurilor în zona capetelor terminale din celula de 20kV Trafo 110/20kV, în zona deflexiei s-au conturnat iar sub influența arcului electric rezultat au luat foc </t>
  </si>
  <si>
    <t>Mediaș</t>
  </si>
  <si>
    <t xml:space="preserve"> Trafo 2-110/20 kV</t>
  </si>
  <si>
    <t xml:space="preserve">logica de funcționare a automatizării DRRI mt  </t>
  </si>
  <si>
    <t xml:space="preserve">STATIA 220/110/20 kV UNGHENI      </t>
  </si>
  <si>
    <t xml:space="preserve">Sectia A+B 20kV </t>
  </si>
  <si>
    <t>defect in inslatiile Transelectrica</t>
  </si>
  <si>
    <t>TG. MURES (partial); BUDIUL MIC; CERGHID; CERGHIZEL; CIBA; CINTA TIRIMIOARA; CRACIUNESTI; CUIESD; FANATE MADARAS;  BAND; HARTAU;  ILIENI; LEORDENI; MADARAS;MARASESTI;  OROI; PANET;  PETEA; SANTIOANA DE MURES; SATU NOU; SFANTU GHEORGHE;  TIRIMIA; VALEA RECE; VALENI;</t>
  </si>
  <si>
    <t xml:space="preserve">St. BV CENTRU    Bara A 110 kV St. Tractorul Bara A 110 kV </t>
  </si>
  <si>
    <t>LEA 110 kV Brasov - Tractorul 1</t>
  </si>
  <si>
    <t>Patrundere sub conductoare a unui utilaj</t>
  </si>
  <si>
    <t xml:space="preserve"> I.20 kV Trafo 2 110/20 kV </t>
  </si>
  <si>
    <t>Refuzul de declansare I 20 kV Izolator 2 la un defect aparut pe LES 20 kV Izolator 2 (in instalatia consumatorului)</t>
  </si>
  <si>
    <t xml:space="preserve">Tg. Secuiesc (partial), Catalina, Ojdula, Ghelinta, Harale, Hilib, Turia, Cernat, Alungeni, Icafalau, Imeni, Hatuica, Martineni, Marcusa, Albis, Dalnic, Moacsa si Padureni  </t>
  </si>
  <si>
    <t>St. BV CENTRU    Barele 20 kV, 6 kV</t>
  </si>
  <si>
    <t>Eveniment aparut in urma unei lovituri  de trasnet</t>
  </si>
  <si>
    <t>St.Barabant 110/20kV</t>
  </si>
  <si>
    <t>Protecția de ARC compartiment întreruptor din celula 20kV Rezerva -3 din
stația 110/20kV Bărăbanț.</t>
  </si>
  <si>
    <t xml:space="preserve">Functionare intempestiva a protectiei de ARC, ca urmare a activarii necorespunzatoare a senzorilor, care au fost inlocuiti </t>
  </si>
  <si>
    <t>jud.Alba, mun.Alba Iulia (partial) si localitati limitrofe</t>
  </si>
  <si>
    <t>St. 110/20 kV Cisnădie</t>
  </si>
  <si>
    <t xml:space="preserve"> Trafo 1-110/20 kV</t>
  </si>
  <si>
    <t xml:space="preserve">I 20kV PT5 Cisnădie </t>
  </si>
  <si>
    <t>Cisnădie</t>
  </si>
  <si>
    <t xml:space="preserve">30.07.2025 </t>
  </si>
  <si>
    <t xml:space="preserve">STATIA UNGHENI 110/20 KV     </t>
  </si>
  <si>
    <t xml:space="preserve">releul intermediar defect </t>
  </si>
  <si>
    <t>Tg.Mures -partial; Ungheni-partial; Ogra; Cipau; Sanpaul;</t>
  </si>
  <si>
    <t xml:space="preserve">St. FAGARAS  Trafo 2 110/20 kV  </t>
  </si>
  <si>
    <t>I 20 KV LEA 20 SEBES</t>
  </si>
  <si>
    <t>Blocare ptotectiei EPAM 100</t>
  </si>
  <si>
    <t>JUDETUL BRASOV, Municipiul FAGARAS - partial, BARCUT, BECLEAN, BERIVOI, BOHOLT, BREAZA, BUCIUM, CALBOR, CINCSOR, CINCU, COPACEL, DEJANI, DRIDIF, GRANARI, GURA VAII, HARSENI, HUREZ, ILENI, MANDRA -partial, MARGINENI, OHABA, RECEA, RODBAV, SASCIORI-partial, SEBES, SELISTAT, SERCAIA, SERCAITA, SINCA VECHE, SOARS, SONA, TOARCLA, VOILA</t>
  </si>
  <si>
    <t>St. 110/20 kV Dumbrăveni</t>
  </si>
  <si>
    <t>contact imperfect la cheia de tip PACO ce conecteaza bateria de acumulatoare la baretele 220 Vcc, din PSIcc</t>
  </si>
  <si>
    <t>Statia 220/110/20 kV Gheorgheni</t>
  </si>
  <si>
    <t xml:space="preserve">Trafo1 110/20 kV </t>
  </si>
  <si>
    <t>Scurtcircuit in circ secundare</t>
  </si>
  <si>
    <t>mun Gheorgheni (statiunea Lacu Rosu), com. Lazarea (sat Ghidut), com. Ditrau, com. Joseni (sat Borzont), com. Ciumani, com. Suseni (sat Chileni, Valea Stramba), com. Voslabeni (sat Izvoru Muresului)</t>
  </si>
  <si>
    <t>St. 110/20 kV Sibiu Vest</t>
  </si>
  <si>
    <t>declansat L – 110 kV Sb.Nord – Siemens 7SJ85 - PH Tr.2. (ramas fara tensiune st.Sb.Vest, Orlat, M.Sibiului si Petresti - 5.2 MW)</t>
  </si>
  <si>
    <t>Nu s-au desensibilizat protectiile in urma verificarii la PIF a echipamentelor in st Sibiu Vest - st Sibiu Nord</t>
  </si>
  <si>
    <t>Municipiul Sibiu parțial, Fantanele, Sibiel, Sacel, Mag, Vale, Saliste, Gales, Tilisca, Amnas, Aciliu, Apoldul de Sus, Dobarca, Miercurea, Apoldu de Jos, Sangatin, Toparcea, Poiana, Jina, Rod si Orlat</t>
  </si>
  <si>
    <t xml:space="preserve">CL 1A-1B 20kV </t>
  </si>
  <si>
    <t>1. Pe derivatia 20kV PT1,2,3,6,10 Tarnava copac cazut pe LEA20kV 2. lipsa selectivității celor două protecții aferente I20 kV CL 1A-1B, respectiv L20kV Teba</t>
  </si>
  <si>
    <t>2 localitati integral:IGHIŞUL NOU, TÂRNAVA si 2 localitati partial : MEDIAŞ, MOŞNA</t>
  </si>
  <si>
    <t>Statia 110/20kV Tusnad</t>
  </si>
  <si>
    <t xml:space="preserve">Trafo3 112/20 kV </t>
  </si>
  <si>
    <t>DRV 20kV faza R defect, cutie terminala conturnata (faza S, faza T)</t>
  </si>
  <si>
    <t>oras Baile Tusnad, com. Tusnad (Tusnadu Nou, Vrabia), com. Sansimion (Cetatuia), com. Cozmeni (Lazaresti), com. Sanmartin (Eghersec, Cinod), com. Plaiesii de Jos (Plaiesii de Sus, Imper, Iacobeni)</t>
  </si>
  <si>
    <t>I 20kV BPN+BS-1</t>
  </si>
  <si>
    <t>camera de stingere deteriorata la polul fazei R, tija mobila rupta</t>
  </si>
  <si>
    <t>Nefunctionarea Protectiei Maximale de Curent (releu de timp defect) aferenta Celulei 20 kV Avicola la aparitia unui defect trifazat aparut pe LEA 20 kV Avicola</t>
  </si>
  <si>
    <t>17.11.2025</t>
  </si>
  <si>
    <t>20:57</t>
  </si>
  <si>
    <t>MURES</t>
  </si>
  <si>
    <t>LEA 20 KV Ungheni-Miercurea Niraj</t>
  </si>
  <si>
    <t>ISNS 20 kV defect</t>
  </si>
  <si>
    <t>conditii meteo deosebite - cod galben intensificări ale vântului</t>
  </si>
  <si>
    <t xml:space="preserve">jud. Mures - loc. Ungheni (partial), Cerghid, Cerghizel,  Acatari, Murgesti, Ilieni, Roteni, Cinta, Tirimioara, Cornesti, Craciunesti, Ciba, Nicolesti, Valeni, Gruisor,  Galateni, Pasareni, Bolintineni, Sanvasai, Bedeni, Troita, Galesti, Maiad, Leordeni, Gh. Doja)  </t>
  </si>
  <si>
    <t>19.11.2025</t>
  </si>
  <si>
    <t>00:44</t>
  </si>
  <si>
    <t>LEA 20 kV Reghin-Lapusna</t>
  </si>
  <si>
    <t>Defect: izolator compozit conturnat la stalp nr. 22 din racordul PTA 1 Urice.</t>
  </si>
  <si>
    <t xml:space="preserve">Jud. Mures - loc. SOLOVASTRU, JABENITA, ADRIAN, GURGHIU, CASVA, GLAJARIE, LARGA, FUNDOAIA, ORSOVA SAT, ORSOVA PADURE, IBANESTI SAT, HODAC, TOACA, MIRGIOAIA, DUBISTE, URICE, ISTICEU, IBANESTI PADURE, TISIEU, TIREU, DULCEA, FANCEL, SIROD, PARAUL NEGRU, SECUS, LAPUSNA   </t>
  </si>
  <si>
    <t>23.11.2025</t>
  </si>
  <si>
    <t>10:33</t>
  </si>
  <si>
    <t>Statia 110/20 kV Tg. Mures</t>
  </si>
  <si>
    <t>BARA 3 - 20 KV</t>
  </si>
  <si>
    <t xml:space="preserve">Declansat I 20kV al cel.A 23 Sosire din 9 K(Bara 3), functionat PHC. Defect trecator.              </t>
  </si>
  <si>
    <t>Tg. Mures partial</t>
  </si>
  <si>
    <t>0.04</t>
  </si>
  <si>
    <t xml:space="preserve">Statia 110/20 kV Covasna </t>
  </si>
  <si>
    <t xml:space="preserve">  I.110 kV,     I.20 kV Trafo 2 110/20kV si       I.20 kV CT. </t>
  </si>
  <si>
    <t xml:space="preserve">Apariția unui defect la nivelul brosei inferioare, faza T, aferente I 20 kV Trafo 2, care a condus la  declanșarea întreruptoarelor I.110 kV Trafo 2, I.20 kV Trafo 2 si I.20 kV CT. prin protecția PMT </t>
  </si>
  <si>
    <t xml:space="preserve">Covasna (partial), Pava, Zabala, Peteni si Comandau,  </t>
  </si>
  <si>
    <t>Nr. crt. DEER</t>
  </si>
  <si>
    <t xml:space="preserve"> Aţel Biertan Bratei Buzd          Copşa Mare          Dumbrăveni          Dupuş          Ernea          Floreşti          Geacaş          Hodoş          Hoghilag          Laslea          Mălâncrav          Noul Săsesc          Prod          Richiş          Rondola          Saroş          Şmig          Valchid</t>
  </si>
  <si>
    <t>D. Incidente deosebite inregistrate in anul 2025</t>
  </si>
  <si>
    <t>Tabelul nr. D.1 - Centralizator raportari incidente deosebite</t>
  </si>
  <si>
    <t>Zone afectate
(judet - localități afectate)</t>
  </si>
  <si>
    <t>Observatii</t>
  </si>
  <si>
    <r>
      <t>Categ.
într.</t>
    </r>
    <r>
      <rPr>
        <vertAlign val="superscript"/>
        <sz val="12"/>
        <color theme="1"/>
        <rFont val="Times New Roman"/>
        <family val="1"/>
      </rPr>
      <t>1)</t>
    </r>
    <r>
      <rPr>
        <sz val="12"/>
        <color theme="1"/>
        <rFont val="Times New Roman"/>
        <family val="1"/>
      </rPr>
      <t xml:space="preserve">
(b/c/d)</t>
    </r>
  </si>
  <si>
    <r>
      <t>Cauza
declanșării
incidentului</t>
    </r>
    <r>
      <rPr>
        <vertAlign val="superscript"/>
        <sz val="12"/>
        <color theme="1"/>
        <rFont val="Times New Roman"/>
        <family val="1"/>
      </rPr>
      <t>2)</t>
    </r>
  </si>
  <si>
    <t>Nr. utilizatori
întrerupți</t>
  </si>
  <si>
    <r>
      <t xml:space="preserve">Total Energie
nelivrata </t>
    </r>
    <r>
      <rPr>
        <vertAlign val="superscript"/>
        <sz val="12"/>
        <rFont val="Times New Roman"/>
        <family val="1"/>
      </rPr>
      <t xml:space="preserve">3) </t>
    </r>
    <r>
      <rPr>
        <sz val="12"/>
        <rFont val="Times New Roman"/>
        <family val="1"/>
      </rPr>
      <t>[MWh]</t>
    </r>
  </si>
  <si>
    <t>Arges</t>
  </si>
  <si>
    <t>Statie Prundu, Trafo 1 - 110/20 kV</t>
  </si>
  <si>
    <t>Celula 20 kV Trafo 1</t>
  </si>
  <si>
    <t>I 20kV aferent celula Trafo 1</t>
  </si>
  <si>
    <t>Jud. Arges: Pitesti (partial)</t>
  </si>
  <si>
    <t>Statie 110/20 kV Electroarges</t>
  </si>
  <si>
    <t>LEA 110kV Valea Danului - Electroarges &amp; LEA 110 kV Electroarges - CHE Cerbureni</t>
  </si>
  <si>
    <t>Conductor de garda si conductor pe faza R rupt la stp.2 al LEA 110kV dublu circuit</t>
  </si>
  <si>
    <t>Jud. Arges: Curtea de Arges, Valea Danului, Valea Iasului, Albestii de Arges, Bradulet, Cicanesti</t>
  </si>
  <si>
    <t>LEA 110 kV Electroarges - CHE Cerbureni</t>
  </si>
  <si>
    <t>Descarcari electrice, ploaie abundenta in zona &amp; pasare electrocutata in deschiderea 16-17</t>
  </si>
  <si>
    <t>LEA 20 kV Electroarges - PA Posada</t>
  </si>
  <si>
    <t>Cablul 20kV rupt la sapaturi, pe LEA 20 kV Electroarges - PA Posada</t>
  </si>
  <si>
    <t>Dolj</t>
  </si>
  <si>
    <t>LES 20 kV Prefabricate - PT 585 &amp; LES 20 kV Craiovita - PT 706</t>
  </si>
  <si>
    <t>LES 20 kV Prefabricate - PT 585</t>
  </si>
  <si>
    <t>Cablul 20kV PT 624 - PT 620 defect</t>
  </si>
  <si>
    <t>Jud. Dolj: Craiova (partial)</t>
  </si>
  <si>
    <t>Statie 110/20 kV Campulung</t>
  </si>
  <si>
    <t>Celula 110kV Trafo 1 - 16 MVA</t>
  </si>
  <si>
    <t>Conductor rupt intre IO-110kV si SB-110kV, faza R</t>
  </si>
  <si>
    <t>Jud. Arges: Câmpulung, Lerești, Valea Mare Pravăț, Stoenești, Bughea de Sus, Dâmbovicioara, Rucăr, Dragoslavele</t>
  </si>
  <si>
    <t>Teleorman</t>
  </si>
  <si>
    <t>Statie 110/20 kV Olt</t>
  </si>
  <si>
    <t>Trafo 1 - 110/20kV - camp de bare 20kV</t>
  </si>
  <si>
    <t>Actiunea animalelor (sobolan) asupra cimpului de bare 20 kV</t>
  </si>
  <si>
    <t>Jud. Teleorman: Turnu Măgurele</t>
  </si>
  <si>
    <t>Olt</t>
  </si>
  <si>
    <t>Statie 110/20 kV Slatina Nord</t>
  </si>
  <si>
    <t>Celula 20 kV Masura 1</t>
  </si>
  <si>
    <t>TT conturnat aferent celula 20 kV Masura 1</t>
  </si>
  <si>
    <t>Jud. Olt: Slatina, Oporelu, Brebeni, Priseaca, Valea Mare, Cungrea, Teslui, Verguleasa</t>
  </si>
  <si>
    <t>St. Valcele</t>
  </si>
  <si>
    <t>Celula 20 kV Conserve Baiculesti</t>
  </si>
  <si>
    <t>Reductor defect pe faza T in celula 20 kV Conserve Baiculesti, sobolan patruns in celula</t>
  </si>
  <si>
    <t>Jud. Arges: Merisani, Draganu, Valcele, Cotmeana, Budeasa, Baiculesti, Musatesti, Malureni</t>
  </si>
  <si>
    <t>Statia 110/20 kV Patroaia</t>
  </si>
  <si>
    <t>Bara 20kV statia Patroaia</t>
  </si>
  <si>
    <t>Punere la pamant pe Bara - 20kV</t>
  </si>
  <si>
    <t>Jud. Arges: Topoloveni, Rătești, Teiu, Suseni, Leordeni, Bogați, Căteasca</t>
  </si>
  <si>
    <t>Starea tehnica a RED 2025</t>
  </si>
  <si>
    <t>D. Incidente deosebite inregistrate in anul n</t>
  </si>
  <si>
    <t>D1. Centralizator raportari incidente deosebite</t>
  </si>
  <si>
    <t>Tabelul D1</t>
  </si>
  <si>
    <t>Nr. Crt.</t>
  </si>
  <si>
    <r>
      <t>Categ.
într.</t>
    </r>
    <r>
      <rPr>
        <b/>
        <vertAlign val="superscript"/>
        <sz val="11"/>
        <rFont val="Times New Roman"/>
        <family val="1"/>
      </rPr>
      <t>1)</t>
    </r>
    <r>
      <rPr>
        <b/>
        <sz val="11"/>
        <rFont val="Times New Roman"/>
        <family val="1"/>
      </rPr>
      <t xml:space="preserve">
(b/c/d)</t>
    </r>
  </si>
  <si>
    <r>
      <t>Cauza
declanșării
incidentului</t>
    </r>
    <r>
      <rPr>
        <b/>
        <vertAlign val="superscript"/>
        <sz val="11"/>
        <rFont val="Times New Roman"/>
        <family val="1"/>
      </rPr>
      <t>2)</t>
    </r>
  </si>
  <si>
    <t>Nr. utilizatori întrerupți</t>
  </si>
  <si>
    <r>
      <t xml:space="preserve">Total Energie
nelivrata </t>
    </r>
    <r>
      <rPr>
        <b/>
        <vertAlign val="superscript"/>
        <sz val="11"/>
        <rFont val="Times New Roman"/>
        <family val="1"/>
      </rPr>
      <t xml:space="preserve">3) </t>
    </r>
    <r>
      <rPr>
        <b/>
        <sz val="11"/>
        <rFont val="Times New Roman"/>
        <family val="1"/>
      </rPr>
      <t>[MWh]</t>
    </r>
  </si>
  <si>
    <t>Neamt</t>
  </si>
  <si>
    <t>LES 20 kV ROMAN VEST - PT 96</t>
  </si>
  <si>
    <t xml:space="preserve"> -</t>
  </si>
  <si>
    <t>declansat  simultan   la  manevre  de   diminuare  sarcina  in  St.  Roman  SUD</t>
  </si>
  <si>
    <t xml:space="preserve">jud. Neamt - municipiul Roman </t>
  </si>
  <si>
    <t>Iasi</t>
  </si>
  <si>
    <t>LEA 110 kV FAI - Vladeni</t>
  </si>
  <si>
    <t>Transformatoare de curent</t>
  </si>
  <si>
    <t xml:space="preserve">Statia Vladeni -  TC-110kV faza "T" defect pe LEA 110kV Trifesti si vizor fisurat la I-110kV </t>
  </si>
  <si>
    <t>jud. Iasi- loc.  Andrieseni, Borosoaia, Borsa, Brosteni, Buhaeni, Cârniceni, Chiscareni, Draganesti, Fantanele(Andrieseni), Glavanesti, Halceni, Holboca(IS), Iacobeni, Iazu Nou, Iazu Vechi, Iepureni (Andrieseni), Mihail Kogalniceanu, Mitoc, Plugari, POPRICANI, Sângeri, SAVENI, Sipote, Spineni, Stejarii, Tabara, Tiganasi, Tipilesti, Vâlcelele, , Vladeni</t>
  </si>
  <si>
    <t>10.04.2025</t>
  </si>
  <si>
    <t>Suceava</t>
  </si>
  <si>
    <t>LEA 20kV SUCEAVA - ILISESTI</t>
  </si>
  <si>
    <t>Vant puternic</t>
  </si>
  <si>
    <t>jud. SUCEAVA - loc. MOARA, SFANTU ILIE, STROIESTI, CIPRIAN PORUMBESCU, TREI MOVILE, ZAHARESTI, ILISESTI, BRASCA, BALACEANA, FLORINTA</t>
  </si>
  <si>
    <t>Bacau</t>
  </si>
  <si>
    <t>LEA 20 kV GHERAESTI - BUHUSI</t>
  </si>
  <si>
    <t>Creanga adusa de vant  in retea intre stalpii 6-7 Racord 20 KV PT 1 Rachitis</t>
  </si>
  <si>
    <t>jud. Bacau - loc. Magura, Hemeius, Lilieci, Luncani, Luizi Calugara, Crihan, Birzulesti, Rachitisu, Larguta, Stufu, Andriesesti</t>
  </si>
  <si>
    <t>Botosani</t>
  </si>
  <si>
    <t>PTCZ 1 POPAUTI DEAL din LEA 20 KV ABATOR-SAVENI</t>
  </si>
  <si>
    <t>defect in instalatia consumatorului</t>
  </si>
  <si>
    <t>judet Botosani:Burla, Costesti, Cotârgaci, Dacia, Dorobanti, Manastireni, Nicseni, Popauti Deal, Popauti Vale, Rachiti, Roma, Rosiori, Unteni</t>
  </si>
  <si>
    <t>LEA 110 kV ROMAN LAMINOR - ROMAN VEST - FILIPESTI</t>
  </si>
  <si>
    <t>conductoare</t>
  </si>
  <si>
    <t xml:space="preserve">o masina (de la constructie autostrada A7) a intrat cu bena in LEA 110 kV. </t>
  </si>
  <si>
    <t>27.06.2025</t>
  </si>
  <si>
    <t>LEA 20kV ITCANI - ADINCATA</t>
  </si>
  <si>
    <t>Creanga adusa de vant  la stalp 3 din Derivatia 20 KV PTA 4 Adancata</t>
  </si>
  <si>
    <t>jud. Suceava - loc. CALUGARENI, ADINCATA, MITOCASI, BERESTI, SERBANESTI, SLOBOZIA ZVORISTEA, BUDA, HINTESTI, LIPOVENI, MITOCU DRAGOMIRNEI, POIANA ZVORISTEA, STINCUTA, ZVORISTEA, STINCA</t>
  </si>
  <si>
    <t>LEA 20kV FALTICENI - DRAGUSENI</t>
  </si>
  <si>
    <t>conductoare
izolatoare</t>
  </si>
  <si>
    <t>strap rupt la STC 347, izolator desfiletat la stp. 2 din axul derivatie PTA 1 Boroaia</t>
  </si>
  <si>
    <t xml:space="preserve">jud. Suceava - loc. SPATARESTI, DUMBRAVITA, VADU MOLDOVEI, FANTANA MARE, BOROAIA, CIUMULESTI, PLOPI, SLATIOARA,DUMBRAVENI, BUDA, RISCA, BOGADANESTI, JAHALIA, BOGDANEASA, PRAXIA, BROSTENI, FORASTI, ONICENI,ANTOCENI, DRAGUSENI, COTU BAI, RUSI, ROSIORI,  </t>
  </si>
  <si>
    <t>03.07.2025</t>
  </si>
  <si>
    <t>LES 20 kV ROMAN_SUD - PT 68</t>
  </si>
  <si>
    <t>cablu</t>
  </si>
  <si>
    <t>LES 20 kV Roman Sud - PT 68 defect</t>
  </si>
  <si>
    <t>10.07.2025</t>
  </si>
  <si>
    <t>LEA 110kV BARNAR - TARNITA</t>
  </si>
  <si>
    <t>copac cazut pe LEA in apropiere de st. Barnar</t>
  </si>
  <si>
    <t>jud. Suceava - loc. CAMPULUNG MOLDOVENESC, VATRA DORNEI  , IACOBENI, POJORATA,VALEA PUTNEI, IZVOARELE SUCEVEI, FUNDU MOLDOVEI, CARLIBABA, CIOCANESTI, DORNA ARINI</t>
  </si>
  <si>
    <t>12.07.2025</t>
  </si>
  <si>
    <t>Statia  LETEA Trafo-1 110/6 kV</t>
  </si>
  <si>
    <t>dispozitiv actionare intrerupator</t>
  </si>
  <si>
    <t>I-110 kV - MOP defect</t>
  </si>
  <si>
    <t>jud. Bacau - loc. Bacau, Letea Veche, Nanesti, Nicolae Balcescu, Sarata, Valea Seaca (Nicolae Balcescu)</t>
  </si>
  <si>
    <t>LES 20 kV P. NEAMT GARA - PT 220</t>
  </si>
  <si>
    <t>cutie terminala</t>
  </si>
  <si>
    <t>CTI defecta la TRAFO 20/0.4 kV din PT 224 Piatra Neamt</t>
  </si>
  <si>
    <t>jud. Neamt - municipiul Piatra Neamt</t>
  </si>
  <si>
    <t>Statia  BUHUSI Trafo-4 110 /20 kV</t>
  </si>
  <si>
    <t>Intrerupator</t>
  </si>
  <si>
    <t xml:space="preserve"> IO 110 kV defect</t>
  </si>
  <si>
    <t>jud. Bacau - loc. Almas, Bacioiu, Barcanesti, Betesti, Blagesti, Borlesti, Buda (Blagesti), Buda (Rachitoasa), Buda(Berzunti), Buhoci, Buhusi, Cândesti,Gârleni, Gârlenii de Sus, Gosmani, Gura Vaii, Gura Vaii (Racova), Iliesi, Lespezi, Marginea (Buhusi), Padureni, Poiana Negustorului, Racova, Satu Nou (Lipova), Secuieni, Târdenii Mari, Valea lui Ion</t>
  </si>
  <si>
    <t>LEA 20 kV SISCANI - GLAVANESTI</t>
  </si>
  <si>
    <t>Conductor</t>
  </si>
  <si>
    <t>conductoare 110kV  LEA Siscani-Glavanesti cazute peste Derivatie 20 kV Adjud Vechi</t>
  </si>
  <si>
    <t>jud. Bacau - loc. Arini, Bacioiu, Bâclesti, Bahna, Baimac, Balanesti (Podu Turcului), Balotesti, Banca, Barcana, Belciuneasa, Benesti, Blaga, Bodeasa, Bosia, Bucsa, Buda (Rachitoasa), Burdusaci, Cabesti, Calapodesti, Calini, Capotesti, Cauia, Chetreni, Chicerea, Cociu, Colonesti, Corbasca, Cornatel, Cornatelu, Cornii de Jos, Cornii de Sus, Craiesti, Dadesti, Danaila, Dealul  Morii, Dorneni (Vultureni), Dragesti (Tatarasti), Dumbrava (Gura Vaii), Dumbrava (Iteşti), Dumbrava (Rachitoasa), Fantanele, Fântânele (Motoseni), Farcasa, Fichitesti, Floresti (Huruiesti), Frumuselul, Fundatura, Fundatura Rachitoasa, Fundoaia, Gaiceana, Gherdana, Ghilavesti, Giurgeni, Giurgioana, Glavanesti, Godinestii de Jos, Godinestii de Sus, Gorghesti, Gura Craiesti, Gura Vaii, Haghiac (Rachitoasa), Hanta, Holt, Huruiesti, Lehancea, Lichitiseni, Magazia, Marginea (Oituz), Medeleni, Motoseni, Movilita, Muncelu, Nastaseni, Nazarioaia, Negulesti, Nicolae Balcescu, Ocheni, Oncesti, Oncestii Vechi, Oprisesti, Perchiu, Plopu (Podu Turcului), Podu Turcului, Poiana (Motoseni), Poieni (Parincea), Popesti, Pradais, Praja, Prisaca, Putini, Putredeni, Racaciuni, Rachitoasa, Racusana, Razesu, Reprivat, Rogoaza, Rotaria, Sârbi, Satu Nou (Colonesti), Satu Nou (Lipova), Satu Nou (Parincea), Scarisoara, Sendresti, Slobozia (Stanisesti), Slobozia Noua, Spria, Stanisesti, Stefan cel Mare, Tatarasti, Tavadaresti, Tepoaia, Tiganesti, Tochilea, Tomozia, Ungureni (Tatarasti), Vâlcele (Corbasca), Valea Lupului, Valea Mare (Colonesti), Valea Merilor, Valea Salciei, Valeni (Secuieni), Valeni (Stanisesti), Vultureni, Zapodia (Colonesti), Zapodia (Traian)</t>
  </si>
  <si>
    <t>13.08.2025</t>
  </si>
  <si>
    <t>LEA 20 KV ABATOR-SAVENI</t>
  </si>
  <si>
    <t>pasari la SP PTCZ 1 POPAUTI DEAL</t>
  </si>
  <si>
    <t>14.08.2025</t>
  </si>
  <si>
    <t xml:space="preserve">LES 20 KV RADAUTI - MCAV 124 </t>
  </si>
  <si>
    <t>Cabluri;</t>
  </si>
  <si>
    <t xml:space="preserve">  LES 20 KV PT 68 - PT 59 Radauti defect</t>
  </si>
  <si>
    <t>jud. Suceava - municipiul RADAUTI</t>
  </si>
  <si>
    <t>17.08.2025</t>
  </si>
  <si>
    <t>trafo defect - gestiune consumator</t>
  </si>
  <si>
    <t>12.09.2025</t>
  </si>
  <si>
    <t xml:space="preserve">CELULA 20kV 09K  MASURA Statia 110/20kV RADUCANENI </t>
  </si>
  <si>
    <t>transformator de tensiune</t>
  </si>
  <si>
    <t>Transformator tensiune faza S defect</t>
  </si>
  <si>
    <t>Bohotin, Coltu Cornii, Costuleni, Covasna, Cozia, COZMESTI, Cozmesti (Stolniceni-Prajescu), Gorban, Grozesti, Gura Bohotin, HILITA, Isaiia, Mosna, Podolenii de Jos, Podolenii de Sus, Raducaneni, Rosu, Salageni, Scoposeni (Gorban), Tabara</t>
  </si>
  <si>
    <t>06.10.2025</t>
  </si>
  <si>
    <t>conductor</t>
  </si>
  <si>
    <t xml:space="preserve">Conductor  rupt  intre stalpii 12 si 13 din Derivatia 20 kV a PTA 1 Rosiori </t>
  </si>
  <si>
    <t>07.10.2025</t>
  </si>
  <si>
    <t>Statia  TIRGU NEAMT - celula 20 KV BK 2</t>
  </si>
  <si>
    <t>izolatoare</t>
  </si>
  <si>
    <t>izolatoare trecere afumate</t>
  </si>
  <si>
    <t>judet Neamt : loc. Targu Neamt, Soimaresti, Cracaoani, Timisesti, Pluton, Razboieni, Vanatori, Manastirea Neamt, Boboiesti, Dolhesti, Topolita, Grumazesti, Sacalusesti, Varatec, Agapia, Magazia, Valea Seaca, Ghindeoani, Petricani, Urecheni, Tibucani, Boistea, Pastraveni, Lunca Moldovei, Oglinzi, Brusturi, Dumbrava, Raucesti, Savesti</t>
  </si>
  <si>
    <t>05.11.2025</t>
  </si>
  <si>
    <t>Statia  ROMAN_LAMINOR TRAFO 2 110/20 KV</t>
  </si>
  <si>
    <t>declansare eronata a trafo T2 110/20 KV in timpul unor lucrari de verificare efectuate de formatia PRAM la BS</t>
  </si>
  <si>
    <t xml:space="preserve">judet Neamt : loc. Trifesti, Sabaoani, Nisiporesti, Gheraiesti, Trifesti, Slobozia, Cuci, Adjudeni, Tamaseni, Lutca, Sagna, Gadinti, Buruienesti, Doljesti, Bira, Horia, Cotu Vames, Averesti, Ion Creanga, Balusesti, Poienari, Basta,Secuieni,Tetcani, Botesti, Hanu Ancutei </t>
  </si>
  <si>
    <t>LEA 20 KV GLAVANESTI - SISCANI</t>
  </si>
  <si>
    <t>Izolator</t>
  </si>
  <si>
    <t>Izolatori conturnati la SS3711 si pasari la baza stalpului</t>
  </si>
  <si>
    <t>jud. Bacau - loc. Bâclesti, Baimac, Balotesti, Barcana, Belciuneasa, Benesti, Bucsa, Buda (Rachitoasa), Burdusaci, Calini, Chetreni, Chicerea, Cociu, Colonesti, Cornatel, Cornatelu, Craiesti, Danaila, Dumbrava (Gura Vaii), Dumbrava (Itesti), Fantanele, Fântânele (Motoseni), Farcasa, Frumuselu, Fundatura, Fundatura Rachitoasa, Glavanesti, Gura Craiesti, Gura Vaii, Haghiac (Rachitoasa), Magazia, Motoseni, Movilita, Muncelu, Oprisesti, Poiana (Motoseni), Praja, Prisaca, Putini, Putredeni, Rachitoasa, Razesu, Rotaria, Satu Nou (Colonesti), Sendresti, Slobozia (Stanisesti), Slobozia Noua, Spria, Stanisesti, Stefan cel Mare, Tepoaia, Tochilea, Valea Mare (Colonesti), Zapodia (Colonesti), Zapodia (Traian)</t>
  </si>
  <si>
    <t xml:space="preserve">*1) Intreruperile vor fi incadrate in categorii astfel : b. intrerupere neplanificata cauzata de evenimente meteorologice deosebite; c. intrerupere neplanificata cauzata de utilizatori/terti; d. intrerupere neplanificata , alta decat intreruperile de la lit b si c </t>
  </si>
  <si>
    <t>*2) Se va detalia cauza primara a declansarii intreruperii ( de ex : izolator rupt,conductor cazut pe consols, LES defect etc)</t>
  </si>
  <si>
    <t>*3) Energia nelivrata se estimeaza pe baza puterii inregistrate imediat inaintea producerii evenimentului</t>
  </si>
  <si>
    <t>Zone afectate (judet -
localități afectate)</t>
  </si>
  <si>
    <t>UZ CONFIDENTIAL</t>
  </si>
  <si>
    <t>Tabelul nr. D.1 - Centralizator raportari incidente deosebite inregistrate in anul 2025_Retele Electrice Romania</t>
  </si>
  <si>
    <t>Nr. incident deosebit</t>
  </si>
  <si>
    <t>Data/Ora declansare incident deosebit</t>
  </si>
  <si>
    <t>Localizare declansare incident deosebit</t>
  </si>
  <si>
    <t>Zone afectate (judet - localitati afectate)</t>
  </si>
  <si>
    <t>Nr. total utilizatori afectati</t>
  </si>
  <si>
    <t>Intreruperi</t>
  </si>
  <si>
    <t>Nivel de tensiune</t>
  </si>
  <si>
    <t>Instalatie electrica</t>
  </si>
  <si>
    <t>Element afectat</t>
  </si>
  <si>
    <t>Categorie intr. (b/c/d/)</t>
  </si>
  <si>
    <t>Cauza declansarii incidentului 2)</t>
  </si>
  <si>
    <t>Transa nr.</t>
  </si>
  <si>
    <t>Nr. utilizatori intrerupti</t>
  </si>
  <si>
    <t>Durata intreupere (ore:min)</t>
  </si>
  <si>
    <t>Putere intrerupta (MWh)</t>
  </si>
  <si>
    <t>Energie nelivrata (MWh)</t>
  </si>
  <si>
    <t>Total energie nelivrata (MWh)3)</t>
  </si>
  <si>
    <t>Hunedoara</t>
  </si>
  <si>
    <t xml:space="preserve">Statia 110/20/6KV PETRILA </t>
  </si>
  <si>
    <t>Trafo 3 110/6 kV   -Declansat prin protectie homopolara de tensiune</t>
  </si>
  <si>
    <t>Cauza primara: in timpul manevrelor de miscare intreruptoare cu numar depasit de zile fara actionare au aparut defecte multiple in reteaua adiacenta 6kV: 
-Defect LES 6 kV Stp 16-Stp 17 -LEA A6 2 Oras Petrosani ;
-Defect Cablu 6 kV Intre Pt13-PT 12A Petrila - LEA S6 2 Oras Petrila 
-Defect  LES 6 kV SS 15 -PA 1 Petrila  Din LEA 6 kV Petrila - PA 1 Petrila circ 2
Cauza asociata: refuz declansare I-6 kV PA1 Petrila circ.1 (modul protectie defect)</t>
  </si>
  <si>
    <t>Judet Hunedoara: Petrosani Livezeni, Petrosani Exterior, Petrila Fero, Petrila Lonea, Petrila Fero</t>
  </si>
  <si>
    <t>In timpul manevrelor de miscare intreruptoare cu numar depasit de zile fara actionare, au declansat succesiv liniile de 6kV: Oras 2 Petrila, Oras 1 Petrosa, Oras 2 Petrosa, Oras 3 Petrosa, urmate de Trafo 3 110/6 kV  -Statia 110/20/6KV Petrila iar la identificare defect a declansat si Trafo 20/6 KV in Statia Dalja Central 
Remediat:  Defect LES 6 kV Stp 15-PA 1 Petrila din l/6 kv Petrila-PA 1 Petrila circ 2: reparat in 17.01.2025
                   Defect Cablu 6 kV Intre Pt13-PT12A din l/6 kv Petrila Oras 2 Petrila: reparat in 15.01.2025
                   Defect  LES 6 kV SS 16 - Stp 17 Din LEA 6 kV Petrila- Oras 2 Petrosani: reparat in 21.01.2025
                   Modul protectie defect I-6 kV PA1 Petrila: inlocuit in 15.01.2025</t>
  </si>
  <si>
    <t>Timis</t>
  </si>
  <si>
    <t>Statia 110/20/10 KV FRATELIA</t>
  </si>
  <si>
    <t xml:space="preserve">LEA 20 kV NR.6-FRATELIA TM  </t>
  </si>
  <si>
    <t>Capat terminal defect la SS 20 kV 1904/53</t>
  </si>
  <si>
    <t>Judet Timis: Giroc, Timisoara Zona Girocului, Timisoara Zona Sagului</t>
  </si>
  <si>
    <t>Remediat: 17.01.2025</t>
  </si>
  <si>
    <t>Arad</t>
  </si>
  <si>
    <t>Statia 110/20/6KV MURESEL</t>
  </si>
  <si>
    <t>LES 20 kV 6M-MURESEL AR
LES 20 kV 1M-MURESEL AR   -Declansat simultan  prin protectie maximala de curent</t>
  </si>
  <si>
    <t>LES 20 kV intre PT 1421 si PT 1418 si LES 20 kV intre PT 1421 si PT 1410 - avariate de terti</t>
  </si>
  <si>
    <t>Judet Arad: Arad Micalaca, Arad Zona Industriala Est, Arad Centru</t>
  </si>
  <si>
    <t>Remediat: 30.01.2025</t>
  </si>
  <si>
    <t>Trafo 3 110/6kV   -Declansat prin protectie homopolara de tensiune</t>
  </si>
  <si>
    <t>Cauza primara: defecte pe LEA 6 kV -1 ORAS PETROSANI PA 1-PETRILA DV si LEA 6kV PT 32 PETRILA-PETRILA DV
Cauza asociata: La control s-a gasit defect releu DV  in ceula 6kV PA1 si sufa defecta in celula 6 kV PT32</t>
  </si>
  <si>
    <t>Judet Hunedoara: Petrila Lonea, Petrosani Exterior, Petrosani Livezeni, Petrila Fero</t>
  </si>
  <si>
    <t xml:space="preserve"> Simultan au declansat si liniile LEA 6 kV -1 ORAS PETROSANI PA 1-PETRILA DV si LEA 6kV PT 32 PETRILA-PETRILA DV
Remediat: 03.02.2025</t>
  </si>
  <si>
    <t xml:space="preserve">Statia 110/20/6KV MURESEL </t>
  </si>
  <si>
    <t>LES 20kV 26M-MURESEL AR   -Declansat prin protectie maximala de curent</t>
  </si>
  <si>
    <t>LES 20 kV defecte intre: 
1-PT 8305 si PT 8335
2-PT 8300 si PT 8306</t>
  </si>
  <si>
    <t>Judet Arad: Arad Centru, Arad Aradul Nou, Arad Micalaca</t>
  </si>
  <si>
    <t>Remediat: 04.02.2025</t>
  </si>
  <si>
    <t xml:space="preserve">Statia 110/20 KV VENUS </t>
  </si>
  <si>
    <t>LES 20 kV NR.11-VENUS TM - Declansat prin protectie homopolara</t>
  </si>
  <si>
    <t>LES 20 kV defect intre T12296 si T22560 - cablu rupt de terti</t>
  </si>
  <si>
    <t>Judet Timis: Mosnita Noua</t>
  </si>
  <si>
    <t>LES 20 kV NR.11-VENUS TM   -Declansat prin protectie homopolara</t>
  </si>
  <si>
    <t xml:space="preserve">Remediat: - </t>
  </si>
  <si>
    <t xml:space="preserve">Statia 110/20/10 kV FRATELIA </t>
  </si>
  <si>
    <t>LEA 20 kV FREIDORF-FRATELIA TM -Declansat prin protectie homopolara</t>
  </si>
  <si>
    <t>Cutie terminala 20 kV de interior in T 22377</t>
  </si>
  <si>
    <t>Judet Timis: Timisoara Zona Freidorf, Foeni, Uivar, Peciu Nou, Otelec, Sanmihaiu Roman</t>
  </si>
  <si>
    <t>LEA 20 kV Ivanda era preluata partial pe LEA 20 kV Freidorf
Remediat: 23.02.2025</t>
  </si>
  <si>
    <t>Statia 110/20 KV  PADUREA VERDE</t>
  </si>
  <si>
    <t>LEA 20 kV GHIRODA-PADUREA VERDE TM -Declansat prin protectie homopolara</t>
  </si>
  <si>
    <t>Defect cutie terminala exterioara 20 kV la separator 32485/12A</t>
  </si>
  <si>
    <t>Judet Timis: Bucovat, Recas, Remetea Mare, Ghiroda, Recas Rural.</t>
  </si>
  <si>
    <t>Remediat: 03.03.2025</t>
  </si>
  <si>
    <t xml:space="preserve">Statia 110/20/6KV VULCAN </t>
  </si>
  <si>
    <t>Trafo 2 110/20/6kV  -Presiune scazuta MOP</t>
  </si>
  <si>
    <t>Cel 110kV Trafo 2 era retrasa din exploatare pentru remediere defect MOP. Au declansat I-20kV si I-6kV T2 la impuls declansare microcontact presiune scazuta MOP.</t>
  </si>
  <si>
    <t>Judet Hunedoara: Vulcan Exterior, Aninoasa, Lupeni, Vulcan Rural, Vulcan Interior, Petrosani Petrila</t>
  </si>
  <si>
    <t>Nu s-a putut reconecta trafo 2 pe 20kV. S-a preluat consumul liniilor de 6kV pe alte surse. S-a remediat neconformitatea din circuitele secundare si s-a rev cu trafo 2 in functie.
Remediat: 09.03.2025</t>
  </si>
  <si>
    <t>Statia 110/20 KV DETA</t>
  </si>
  <si>
    <t>LEA 20 kV GHILAD-DETA TM  - declansat prin protecte homopolara</t>
  </si>
  <si>
    <t>Defect 20 kV intre IMS 2755/91/16 si IMS 2753/91/127, izolator 20 kV spart stp 91/55</t>
  </si>
  <si>
    <t>Judet Timisoara: Giulvaz, Giera, Ciacova Rural, Jebel, Parta, Deta, Ciacova, Livezile, Ghilad, Foeni</t>
  </si>
  <si>
    <t>Consumul Statiei Giulvăz 110/20 kV era preluat pe LEA 20kV Ghilad Deta prin LEA 20kV Giulvăz-Rudna pentru lucrările de înlocuire conductor de gardă cu OPGW pe LEA 110kV Timișoara-Giulvăz.  In momentul declansarii era in curs un incident pe LEA 20 kV Foeni din  Statia Giulvaz unde s-a gasit defect  izolator spart stp 91/55 
Forta Majora: intensificări puternice ale vântului.
Remediat: IMS: 13.03.2025
                  Izolator:13.03.2025</t>
  </si>
  <si>
    <t xml:space="preserve">Statia 110/20 KV BUJAC </t>
  </si>
  <si>
    <t>Trafo 2-110/20 kV - declansat prin protectie maximala curent MT</t>
  </si>
  <si>
    <t>Cauza primara: LES 20 kV defect intre PT 3060-PT 3265  pe LEA 20 kV PIRNEAVA-BUJAC AR 
Cauza asociata: refuz declansare LEA 20 kV Sega</t>
  </si>
  <si>
    <t>Judet Arad: Arad Zona Industriala Nord-Vest, Pecica, Arad Aurel Vlaicu, Arad Centru, Arad Faleza Sud</t>
  </si>
  <si>
    <t xml:space="preserve">Trafo 2- 110/20 kV a declansat la o 1 secunda dupa declansare LEA 20 kV PIRNEAVA-BUJAC AR cu 3845 clienti
Remediat: - LES 20 kV intre PT 3060-PT 3265, I 20kV cel. 20kV Sega in 04.04.2025 </t>
  </si>
  <si>
    <t xml:space="preserve">Statia 110/20KV PINCOTA </t>
  </si>
  <si>
    <t>LEA 20 kV MADERAT-PINCOTA AR- declansat prin protectie homopolara</t>
  </si>
  <si>
    <t>Indepartare corp strain (sarma) de la SP 9532</t>
  </si>
  <si>
    <t>Judet Arad: Siria, Chier, Silindia, Tarnova Arad, Maderat, Mocrea, Taut</t>
  </si>
  <si>
    <t>Remediat: 09.04.2025</t>
  </si>
  <si>
    <t xml:space="preserve"> -LEA 110kV Arad-Horia 1
 -LEA 110kV Pincota-Horia 1
 -B-20kV in statia 110/20kV Pincota,
delcansat concomitent prin DRRI</t>
  </si>
  <si>
    <t xml:space="preserve">Declansare intempestiva prin DRRI in timpul lucrarilor in circuite secundare in statia CEF Horia 1 de catre echipe de contactori. </t>
  </si>
  <si>
    <t>Judet Arad: Siria, Cermei, Sicula, Covasint, Ineu, Tarnova Arad, Zarand, Chier, Maderat, Zarand-Cigher, Silindia, Pancota, Iermata-Moroda, Mocrea, Taut, Seleus, Santana</t>
  </si>
  <si>
    <t>Remediat: nu este cazul</t>
  </si>
  <si>
    <t xml:space="preserve">Statia 110/20 KV PADUREA VERDE </t>
  </si>
  <si>
    <t>LEA 20 kV GHIRODA-PADUREA VERDE TM - declansat prin protectie homopolara</t>
  </si>
  <si>
    <t>Defect 20 kV in T22256 spre T12226.</t>
  </si>
  <si>
    <t>Judet Timisoara: Ghiroda, Remetea Mare, Recas, Recas Rural</t>
  </si>
  <si>
    <t>Remediat:12.05.2025</t>
  </si>
  <si>
    <t>Trafo 2-110/20 kV - declansat prin protectie maximala curent IT tr 2.</t>
  </si>
  <si>
    <t>Cauza primara: defect trecator pe LES 20 kV 34M-MURESEL AR;
Cauza asociata: neselectivitate protectii trafo.</t>
  </si>
  <si>
    <t>Judet Arad: Arad Centru, Arad Aradul Nou, Arad Aurel Vlaicu, Arad Micalaca</t>
  </si>
  <si>
    <t>Conditii meteorologice deosebite: Cod galben: Instabilitatea atmosferică se va accentua și vor fi averse ce vor avea și caracter torențial, descărcări electrice, căderi de grindină, intensificări ale vântului și vijelii.
Remediat: 16.05 - 19.05.2025 s-au verificat protectiile trafo, nu s-au gasit neconformitati</t>
  </si>
  <si>
    <t xml:space="preserve">Statia 110/20 kV GIULVAZ </t>
  </si>
  <si>
    <t>Trafo 1-110/20 kV - declansat prin protectie maximala de curent.</t>
  </si>
  <si>
    <t>Cauza primara: defect trecator pe LEA 20 kV IVANDA-GIULVAZ TM;
Cauza asociata: refuz declansare intrerupator LEA 20 kV IVANDA-GIULVAZ TM.</t>
  </si>
  <si>
    <t>Judet Timis: Livezile, Ciacova Rural, Giulvaz, Sanmartinu Sarbesc, Peciu Nou, Ghilad, Sag, Foeni, Ciacova, Parta, Giera, Uivar, Giulvaz, Otelec</t>
  </si>
  <si>
    <t>Cod Portocaliu - Grindină de dimensiuni medii, averse torențiale, frecvente descărcări electrice, intensificări ale vântului/vijelie.
Remediat: Remediat intrerupatorul din cel. 20kV Ivanda : 19.05.2025</t>
  </si>
  <si>
    <t xml:space="preserve">Statia 110/20/6kV I.U.R.T. LUGOJ </t>
  </si>
  <si>
    <t>LES 20 kV NR.6 IURT-I.U.R.T. LUGOJ TM - declansat prin protectie homopolara</t>
  </si>
  <si>
    <t>Cablu 20 kV defect intre statia 110/20/6kV IURT si P 5088</t>
  </si>
  <si>
    <t>Judet Timisoara: Lugoj Zona Est, Lugoj Zona Vest</t>
  </si>
  <si>
    <t>Remediat:22.05.2025</t>
  </si>
  <si>
    <t>Cablu 20 kV defect intre Statia 110/20/6kV IURT si P 5088.</t>
  </si>
  <si>
    <t>Remediat:28.05.2025</t>
  </si>
  <si>
    <t xml:space="preserve">Statia 110/20KV LUGOJ </t>
  </si>
  <si>
    <t>LES 20 kV NR.6-LUGOJ TM - declansat prin protectie homopolara</t>
  </si>
  <si>
    <t>LES 20kV defect intre P 5154 si P 5171-SAPATURI IN ZONA -cablu strapuns.</t>
  </si>
  <si>
    <t>Remediat:23.05.2025</t>
  </si>
  <si>
    <t>LES 20 kV NR.6-LUGOJ TM - declansat prin protectie maximala de curent</t>
  </si>
  <si>
    <t>Cablu 20kV defect intre P 5033 si P 5084 de pe LES 20kV NR.6 IURT, lovit de terti.</t>
  </si>
  <si>
    <t>Se functiona cu abatere de la schema normala, consumatorii LES 20kV NR.6 IURT erau preluati pe LES 20 kV NR.6-LUGOJ TM 
Remediat:26.05.2025</t>
  </si>
  <si>
    <t>Caras-Severin</t>
  </si>
  <si>
    <t xml:space="preserve">Statia 110/20/6KV BALTA SARATA </t>
  </si>
  <si>
    <t>LES 20 kV  CARANSEBES-BALTA SARATA RE - declansat prin protectie maximala de curent</t>
  </si>
  <si>
    <t>Cablu 20 kV defect intre Statia  Balta Sarata si PT 6008 - rupt de tert</t>
  </si>
  <si>
    <t>Judet Caras Severin: Caransebes Iesire Balta Sarata, Caransebes Centru</t>
  </si>
  <si>
    <t>Remediat:26.05.2025</t>
  </si>
  <si>
    <t>Cablu 20 kV defect intre P 5033 si P 5084, lovit de terti.</t>
  </si>
  <si>
    <t>Remediat: 06.06.2025</t>
  </si>
  <si>
    <t>Statia 110/20/6kV  Bocsa;</t>
  </si>
  <si>
    <t>Trafo 1-110/20 kV - declansat prin protectie de supratemperatura.</t>
  </si>
  <si>
    <t>Umezeala la termocupla trafo T1-110/20kV</t>
  </si>
  <si>
    <t>Judet Caras Severin: Dognecea, Duleu - Valea Mare, Berzovia, Bocsa Vasiova, Farliug, Ocna De Fier, Doclin, Fizes - Ghertenis, Bocsa Romana, Bocsa Montana, Bocsa Agro-Industrial, Ramna, Forotic</t>
  </si>
  <si>
    <t>Remediat: in st. Bocsa la T1-110/20kV s-au eliminat neconformitatile la termocupla trafo  (umezeala indepartata cu pistolul cu aer cald) si s-a revenit la SN cu T1-110/20kV in functiune: 01.06.2025</t>
  </si>
  <si>
    <t>Statia 110/20kV Gai;</t>
  </si>
  <si>
    <t>RAR(-) pe LEA 110 kV  Gai- Pecica - declansat prin protectie de distanta tr.1.</t>
  </si>
  <si>
    <t>Transformator de curent faza"R" explodat  in celula LEA 110 kV Gai din statia 110/20kV Pecica.</t>
  </si>
  <si>
    <t>Judet Arad: Sederhat, Bodrogu Vechi, Arad Aurel Vlaicu, Pecica, Turnu</t>
  </si>
  <si>
    <t xml:space="preserve">Observații / comentarii: in statia 110/20kV Gai : RAR (-} pe LEA 110kV Pecica- declansat prin protectie de distanta tr.1;
in st 110/20kV Pecica: RAR ( +) pe LEA 110kV Gai - declansat prin protectie de distanta tr.1; 
in st 110/20kV Bujac : lucrat RABD, conectat LEA 110kV Pecica- declanseaza prin protectie de distanta tr.2; 
in st 110/20kV Pecica: declansare LEA 110kV Gai.  Ramas fara tensiune st 110/20kV Pecica.
Remediat: 03.06.2025 </t>
  </si>
  <si>
    <t>Statia 110/20kV PINCOTA;</t>
  </si>
  <si>
    <t>LEA 20kV SICULA-PINCOTA AR - functionat protectie homopolara dir.1.</t>
  </si>
  <si>
    <t>LEA 20kV SICULA-PINCOTA AR declansata de terti, camion prezent in zona de amorsare a arcului electric.
Fara element defect.</t>
  </si>
  <si>
    <t>Judet Arad: Sicula, Seleus, Ineu, Cermei, Pancota</t>
  </si>
  <si>
    <t>Remediat: -</t>
  </si>
  <si>
    <t>Statia 110/20/6kV BALTA SARATA;</t>
  </si>
  <si>
    <t>LES 20kV CARANSEBES-BALTA SARATA RE - functionat protectie maximalade curent tr.3.</t>
  </si>
  <si>
    <t>Celula 20kV nr.3 sosire din PT6090 in PT.6003, conturnata.</t>
  </si>
  <si>
    <t>Judet Caras-Severin: Caransebes iesire Balta Sarata, Apadia, Caransebes Centru, Paltinis.</t>
  </si>
  <si>
    <t>Remediat: 19.06.2025</t>
  </si>
  <si>
    <t>Statia 110/20kV FAGET;</t>
  </si>
  <si>
    <t>LEA 20kV SAVARSIN-FAGET AR - functionat protectie homopolara dir.1.</t>
  </si>
  <si>
    <t xml:space="preserve">LEA 20kV SAVARSIN-FAGET AR-a declansat din cauza manevrelor de depistare defect pe LEA 20kV USUSAU-LIPOVA AR. </t>
  </si>
  <si>
    <t>Judet Arad: Conop, Ususau, Bata, Barzava, Margina, Varadia De Mures, Savarsin, Birchis, Petris.</t>
  </si>
  <si>
    <t>RAR anulat pe LEA 20kV SAVARSIN-FAGET AR din cauza manevrelor de depistare defect pe LEA 20kV USUSAU-LIPOVA AR. Se functiona cu abatere de la schema normala, LEA 20kV USUSAU-LIPOVA AR era preluata partial pe LEA 20kV SAVARSIN-FAGET AR.
Remediat: -</t>
  </si>
  <si>
    <t>Statia 110/20/6 kV Muresel;</t>
  </si>
  <si>
    <t>Declansare Intrerupator 20kV aferent Trafo 1 110/20kV, prin punere la pamant bare, la defect in  reteaua 20kV.</t>
  </si>
  <si>
    <t>Cauza primara: defect pe LES 20kV 6M-MURESEL AR. Cablu 20kV lovit de terti intre PT 1418 si PT 1421;
Cauza asociata: Refuz declansare intrerupator 20kV in celula LES 20kV 6M.</t>
  </si>
  <si>
    <t>Judet Arad: Arad Gradiste, Arad Zona Industriala Est, Arad Centru, Arad Aradul Nou, Vladimirescu, Arad Micalaca.</t>
  </si>
  <si>
    <t>in urma verificarilor, la  intrerupatorul 20kV in celula LES 20kV 6M, nu s-au identificat neconformitati.
Remediat: Cablu 20kV intre PT 1418 si PT 1421: 26.06.2025</t>
  </si>
  <si>
    <t>Statia 110/20kV PADUREA VERDE;</t>
  </si>
  <si>
    <t>LEA 20kV GHIRODA-PADUREA VERDE TM - functionat protectie maximala de curent tr.3</t>
  </si>
  <si>
    <t xml:space="preserve">Defect intre RA 2/45 si SS 32226/104. </t>
  </si>
  <si>
    <t>Judet Timis: Recas, Remetea Mare, Ghiroda, Recas rural.</t>
  </si>
  <si>
    <t>Forta Majora: Cod portocaliu - vânt foarte puternic, insoțit de precipitații și furtuni, grindină si descărcări electrice.
Remediat: 27.06.2025</t>
  </si>
  <si>
    <t>Statia 110/20kV TEBA;</t>
  </si>
  <si>
    <t>LES 20kV 6T-TEBA AR - functionat protectie homopolara dir.1</t>
  </si>
  <si>
    <t xml:space="preserve"> LES 20kV defect intre PT 3016-PT 3094.</t>
  </si>
  <si>
    <t xml:space="preserve"> Forta Majora: Cod portocaliu - vânt foarte puternic, insoțit de precipitații și furtuni, grindină si descărcări electrice. In timpul manevrelor de deistare defect pe LES 20kV 6T-TEBA AR a declansat de 2 ori LES 20kV 9T-TEBA AR, cu 2296 clienti, timp de 30 sec. si 1890 clienti timp de 35 sec. 
Remediat:  28.06.2025</t>
  </si>
  <si>
    <t>Statia 110/20kV BUZIAS;</t>
  </si>
  <si>
    <t>LEA 20kV TOPOLOVAT-BUZIAS TM - functionat protectie homopolara dir.1</t>
  </si>
  <si>
    <t>Defect trecator.</t>
  </si>
  <si>
    <t>Judet Timis: Buzias, Petrovaselo, Topolovatu Mare, Buzias rural, Recas, Remetea Mare, Brestovat, Racovita, Recas rural.</t>
  </si>
  <si>
    <t>Forta Majora: Cod portocaliu - vânt foarte puternic, insoțit de precipitații și furtuni, grindină si descărcări electrice.
Remediat:-</t>
  </si>
  <si>
    <t>Statia 110/20/6kV I.U.R.T. Lugoj;</t>
  </si>
  <si>
    <t>LES 20kV NR.6 IURT-I.U.R.T. LUGOJ TM - functionat protectie homopolara dir.1</t>
  </si>
  <si>
    <t xml:space="preserve"> Cablu 20kV defect intre PT5105 si PT5180, lovit de tert.</t>
  </si>
  <si>
    <t>Judet Timis: Lugoj zona Est, Lugoj zona Vest.</t>
  </si>
  <si>
    <t>Remediat: 29.06.2025</t>
  </si>
  <si>
    <t>Statia 110/20kV PINCOTA</t>
  </si>
  <si>
    <t>LEA 20kV  MOCREA-PINCOTA AR - functionat protectie homopolara dir.5 evol.</t>
  </si>
  <si>
    <t>Remediere cordon legatura la SP 9616.</t>
  </si>
  <si>
    <t>Judet Arad: Zarand-Cigher, Mocrea, Seleus, Ineu, Iermata-Moroda, Pancota.</t>
  </si>
  <si>
    <t>Remediat: 02.07.2025</t>
  </si>
  <si>
    <t>Statia 220/110/6kV PAROSENI (gestiune Transelectrica)</t>
  </si>
  <si>
    <t xml:space="preserve"> - Declansat AT- 110kV din statia 220/110/6kV Pasoseni.
 - Declansat L110kV Paroseni-Aninoasa Nord.circ.1 prin prot de distanta tr.5 in statia 220/110kV Baru Mare. 
Ramas fara tensiune 110kV zona Valea Jiului, statiile 110/6kV: Vulcan, Livezeni, Uricani, Caprisoara, Petrosani Sud, Petrosani CFR, Aninoasa Nord, barele 110kV 2A, 2B din st 110/6 Lupeni Sud si bara 2 110kV din st. 110/6kV Petrila.</t>
  </si>
  <si>
    <t>Incendiu in statia 220/110/6kV Paroseni. Au fost afectate circuitele de curent continuu,  a ramas fara tens operativa si a declansat AT- 110kV.</t>
  </si>
  <si>
    <t>Judet Hunedoara: Petrosani Petrila, Vulcan Interior, Aninoasa, Lupeni, Vulcan Exterior, Vulcan Rural, Uricani Rural, Uricani, Petrosani Livezeni, Petrosani Exterior, Petrosani Rural Est, Petrila Rural, Petrila Fero, Petrila Lonea, Banita.</t>
  </si>
  <si>
    <t>Observații / comentarii:  Forta majora - COD PORTOCALIU - caniculă, disconfort termic accentuat. DEDT dispune deplasarea PO UOIT Valea Jiului  in statiile afectate de intrerupere pentru evaluare stare echipamente.
S-au identificat neconformitati la RAT aferent Trafo 1 110/6kV, in st.110/6kV Caprisoara, remediat in 29.07.2025
Remediat: -</t>
  </si>
  <si>
    <t xml:space="preserve">Statia 110/20 kV Lovrin </t>
  </si>
  <si>
    <t>Trafo 1 110/20kV – declansat prin protectie maximala curent IT tr 1</t>
  </si>
  <si>
    <t>Cauza primara: defect pe L20kV Lovrin;
Cauze asociate: 
-refuz declansare I-20kV Lovrin;
-refuz declansare I-20kV Trafo 1 110/20kV.</t>
  </si>
  <si>
    <t>Judet Hunedoara: Lovrin, Teremia Mare, Sannicolau Mare, Bulgarus, Lenauheim, Tomnatic, Gottlob, Iecea Mare, Sandra, Pesac, Periam</t>
  </si>
  <si>
    <t xml:space="preserve">Forta majora - COD PORTOCALIU - caniculă, disconfort termic accentuat.
Remediat:   I-20kV Lovrin, I-20kV Trafo 1 110/20kV, defect pe L20kV Lovrin: 07.07.2025. </t>
  </si>
  <si>
    <t>Statia 220/110/20 kV BARU MARE.</t>
  </si>
  <si>
    <t>LEA 110 kV Arena Lupeni  - Baru Mare, declansat prin protectia de distanta tr.1.
Ramas fara tensiune:
Statia 110/20kV Lupeni Sud,
Statia 110/6kV Arena Lupeni,
Statia 110/20/6 kV Uricani.</t>
  </si>
  <si>
    <t>Judet Hunedoara: Lupeni, Uricani Rural, Uricani, Vulcan Rural</t>
  </si>
  <si>
    <t>se functiona cu abatere de la schema normala: in st. 110/6kV Uricani, L110kV Paroseni deconectata, in st. 110/6kV Lupeni Sud, L110kV Paroseni deconectata. 
Forta majora - COD PORTOCALIU - caniculă, disconfort termic accentuat,
Remediat: -</t>
  </si>
  <si>
    <t>Statia Chisineu Cris  110/20 kV</t>
  </si>
  <si>
    <t>LEA20 kV SOCODOR-CHISINEU CRIS AR  -Declansat protectie homopolara directionala 3</t>
  </si>
  <si>
    <t>Judet Arad: Graniceri, Socodor, Curtici, Pilu, Chisineu-Cris, Macea</t>
  </si>
  <si>
    <t>Forta Majora - intensificari ale vantului, averse torentiale, vijelii puternice.
Remediat: -</t>
  </si>
  <si>
    <t>Statia Fratelia 110/20/10kV</t>
  </si>
  <si>
    <t>LEA 20kV URSENI-FRATELIA TM  -Declansat protectie maximala de curent 2</t>
  </si>
  <si>
    <t xml:space="preserve">2 stalpi rupti si conductoare cazute la sol intre IMS 22288/205A si RA 48/241 </t>
  </si>
  <si>
    <t>Judet Timis: Giroc, Sipet, Sacosu Turcesc, Unip, Uliuc, Timisoara Generic Externe, Cerna, Mosnita Noua</t>
  </si>
  <si>
    <t>Forta Majora - intensificari ale vantului, averse torentiale, vijelii puternice. 
Remediat: 15.08.2025</t>
  </si>
  <si>
    <t>Statia  Padurea Verde 110/20 kV</t>
  </si>
  <si>
    <t>LEA 20kV GHIRODA-PADUREA VERDE TM  -Declansat protectie homopolara directionala 4 intermitenta</t>
  </si>
  <si>
    <t xml:space="preserve">Conductoare rupte pe ax la stalpul 192 si in aval de la SD 2450/205/1. </t>
  </si>
  <si>
    <t>Judet Timis: Ghiroda, Remetea Mare, Recas, Recas Rural</t>
  </si>
  <si>
    <t>Se functiona cu abatere de la schema normala: linia indisponibila in stare calda pe sectorul cuprins intre IMS 12464/184 si T 22205. 
Forta Majora - intensificari ale vantului, averse torentiale, vijelii puternice.
Remediat:  09.07.2025</t>
  </si>
  <si>
    <t>Statia  Faget 110/20 kV</t>
  </si>
  <si>
    <t>LEA20kV SAVARSIN-FAGET AR -Declansat protectie maximala de curent 2</t>
  </si>
  <si>
    <t xml:space="preserve">Stalp MT 392/165, rupt dupa IDT 8237,
Conductor rupt intre stalpii 176-177, 
1 siguranta MT arsa la PT 8059,
Sarma in LEA la stalpul 392/216.
</t>
  </si>
  <si>
    <t>Judet Arad: Bata, Varadia De Mures, Barzava, Margina, Savarsin, Birchis, Petris</t>
  </si>
  <si>
    <t>Forta Majora - intensificari ale vantului, averse torentiale, vijelii puternice.         
Remediat: Inlocuit stalp MT 392/165 in 09.07.2025
Conductor rupt intre stalpii 176-177 in 08.07.2025
Inlocuit 1 siguranta MT arsa la PT 8059 in 08.07.2025</t>
  </si>
  <si>
    <t>Statia  Pincota 110/20 kV</t>
  </si>
  <si>
    <t>LEA 20kV SICULA-PINCOTA AR</t>
  </si>
  <si>
    <t>Creanga pe LEA dupa SD 9367, intre stalpii 207/3–207/4</t>
  </si>
  <si>
    <t>Judet Arad: Pancota, Sicula, Cermei, Ineu, Seleus</t>
  </si>
  <si>
    <t>Forta Majora - intensificari ale vantului, averse torentiale, vijelii puternice.
Remediat: 08.07.2025</t>
  </si>
  <si>
    <t>Statia Petrosani Sud 110/6kV</t>
  </si>
  <si>
    <t>Trafo 1 110/6kV declansat prin protectie  homopolara de tensiune.</t>
  </si>
  <si>
    <t xml:space="preserve">Cauza primara: defect pe L6kV Put aux.L2 defect in instalatie client;
Cauza asociata: refuz declansare I-L6kV Put aux.L2. </t>
  </si>
  <si>
    <t>Judet Hunedoara: Petrosani Livezeni, Aninoasa, Petrosani Petrila</t>
  </si>
  <si>
    <t>Forta Majora - intensificari ale vantului, averse torentiale, vijelii puternice.
Remediat:   I-L6kV Put aux.L2 in 09.07.2025</t>
  </si>
  <si>
    <t>Statia Decebal 110/20 kV</t>
  </si>
  <si>
    <t>Trafo 2 110/20 kV  -Declansat prin protectie homopolara de tensiune.</t>
  </si>
  <si>
    <t>Cauza primara: defect pe LEA 20 kV Paulis;
Cauza asociata: refuz declansare I-L 20kV Paulis.</t>
  </si>
  <si>
    <t>Judet Hunedoara: Vetel, Cerbal-Deva, Deva Exterior, Soimus, Vetel - Deva, Deva Decebal, Batrana - Deva, Deva Cfr, Deva Irum</t>
  </si>
  <si>
    <t>Forta Majora - intensificari ale vantului, averse torentiale, vijelii puternice.
Remediat:  izolat si remediat defect pe LEA 20 kV Paulis: 09.07.2025,
 verificat I-20kV Paulis, fara neconfomitati.</t>
  </si>
  <si>
    <t>Statia LUGOJ 110/20kV</t>
  </si>
  <si>
    <t xml:space="preserve">LEA 20kV CHIZATAU-LUGOJ TM -  functionat protectie homopolara directionala 3       </t>
  </si>
  <si>
    <t>Judet Timis: Belint, Recas, Boldur, Brestovat, Topolovatu Mare, Ghizela, Recas Rural, Petrovaselo, Recas Rural, Ghizela, Brestovat, Recas, Topolovatu Mare, Belint, Petrovaselo, Boldur</t>
  </si>
  <si>
    <t xml:space="preserve">Defect trecator. 
</t>
  </si>
  <si>
    <t>Judet Timis: Recas Rural, Ghizela, Brestovat, Recas, Topolovatu Mare, Belint, Petrovaselo, Boldur</t>
  </si>
  <si>
    <t>Functionare cu abatere de la schema normala: se efectuau manevre de depistare defect pe LEA 20 kV Ghiroda, LEA 20kV Chizatau prelua partial partial cons.LEA 20 kV Topolovat si cons.LEA 20 kV Ghiroda
Forta Majora - intensificari ale vantului, averse torentiale, vijelii puternice.
Remediat: -</t>
  </si>
  <si>
    <t>Statia DEVA CFR 110/20kV</t>
  </si>
  <si>
    <t>LES 20 kV  PA3 GOJDU Deva CFR DV -  functionat protectie maximala crt. 3</t>
  </si>
  <si>
    <t>LES 20 kV defect intre PT 2 Biserica si PT 4 Cernei</t>
  </si>
  <si>
    <t>Judet Hunedoara: Deva Decebal, Deva CFR</t>
  </si>
  <si>
    <t>Remediat: 11.07.2025</t>
  </si>
  <si>
    <t xml:space="preserve">Statia 110/20/6 kV BOCSA </t>
  </si>
  <si>
    <t xml:space="preserve">Deconectat CL 20 kV in statia  110/20/6 kV BOCSA </t>
  </si>
  <si>
    <t>Deconectare operativa pentru mentinerea tensiunii în banda; alimentarea barei B2 a fost reconfigurata din alte surse de 20 kV pentru asigurarea continuitatii consumatorilor.</t>
  </si>
  <si>
    <t>Judet Caras Severin: Bocsa Agro-Industrial, Farliug, Bocsa Romana, Duleu - Valea Mare, Bocsa Montana, Bocsa Vasiova, Ramna, Berzovia</t>
  </si>
  <si>
    <t>Statia Pincota 110/20 kV</t>
  </si>
  <si>
    <t>LEA 20 kV Maderat  - functionat protectie maximala de crt 1</t>
  </si>
  <si>
    <t>defect autoizolat</t>
  </si>
  <si>
    <t>Judet Arad: Silindia, Maderat, Siria, Mocrea, Taut, Tarnova Arad, Chier</t>
  </si>
  <si>
    <t>Statia Padurea Verde 110/20 kV</t>
  </si>
  <si>
    <t>LEA 20 kV Ghiroda  - functionat protectie homopolara directionala 1</t>
  </si>
  <si>
    <t>Izolator spart pe faza T la stp.231/5 si varfar rupt pe faza T la stp.231/11</t>
  </si>
  <si>
    <t>Judet Timis: Recas Rural, Remetea Mare, Bucovat, Ghiroda, Recas</t>
  </si>
  <si>
    <t>Conditii meteo deosebite -  intensificari ale vantului, averse torentiale, vijelii puternice.
Remediat: 23.07.2025</t>
  </si>
  <si>
    <t xml:space="preserve">Statia MURESEL 110/20/6kV </t>
  </si>
  <si>
    <t>LES 20kV 26M-MURESEL - functionat protectie homopolara dir.3</t>
  </si>
  <si>
    <t xml:space="preserve"> CTI defecta in celula 20kV PT 8340 din PT 8347 pe cablu 20kV PT 8347 - PT 8340.</t>
  </si>
  <si>
    <t>Judet Arad: Arad Aradul Nou, Arad Micalaca, Arad Centru</t>
  </si>
  <si>
    <t>Remediat: 01.08.2025</t>
  </si>
  <si>
    <t>Statia 110/20/6 kV I.U.R.T. LUGOJ</t>
  </si>
  <si>
    <t xml:space="preserve">LES 20kV NR.6 IURT-I.U.R.T. LUGOJ TM - Declansat prin protectie homopolara directionala  4 intermitenta    </t>
  </si>
  <si>
    <t>LES 20kV cablu defect intre PT 5088 si PT 5083 si efluvii in PT 5043 spre PT 5070</t>
  </si>
  <si>
    <t>Judet Timis: Lugoj Zona Vest, Lugoj Zona Est</t>
  </si>
  <si>
    <t xml:space="preserve"> Conditii meteorologice deosebite - caniculă și disconfort termic ridicat
Remediat:  10.08.2025</t>
  </si>
  <si>
    <t xml:space="preserve">Statia 110/20kV BUJAC </t>
  </si>
  <si>
    <t>Declansat T2-110/20kV prin protectie maximala curent IT tr 1</t>
  </si>
  <si>
    <t>Cauza primara: defect izolat pe LEA 20kV Sega;
Cauza asociata: refuz de declansare I-20kV Sega.</t>
  </si>
  <si>
    <t>Judet Arad: Arad Zona Industriala Nord-Vest, Arad Centru, Arad Faleza Sud, Pecica, Arad Aurel Vlaicu</t>
  </si>
  <si>
    <t>Remediat: 14.08.2025</t>
  </si>
  <si>
    <t xml:space="preserve">Statia 110/20 kV VENUS </t>
  </si>
  <si>
    <t>LES 20kV NR.11-VENUS TM - Declansat prin protectie homopolara dir. 1</t>
  </si>
  <si>
    <t>Cablu defect intre T 22533 si T 12346, lovit de terti.</t>
  </si>
  <si>
    <t>Remediat: 23.08.2025</t>
  </si>
  <si>
    <t>Statia BALTA SARATA 110/20/6KV</t>
  </si>
  <si>
    <t>LES 20kV CARANSEBES-BALTA SARATA RE - Declansat prin protectie homopolara dir. 1</t>
  </si>
  <si>
    <t>Cablu LES defect intre PT6036 - PT6023, rupt de firma terta.</t>
  </si>
  <si>
    <t>Judet Caras Severin: Caransebes Centru, Caransebes Iesire Balta Sarata</t>
  </si>
  <si>
    <t>Remediat: 28.08.2025</t>
  </si>
  <si>
    <t>LES 20kV CARANSEBES-BALTA SARATA RE - declansat prin protectie homopolara dir.2</t>
  </si>
  <si>
    <t>Cablu LES defect intre PT.6036-PT6023</t>
  </si>
  <si>
    <t>Remediat: 30.08.2025</t>
  </si>
  <si>
    <t>Statia PADUREA VERDE 110/20kV</t>
  </si>
  <si>
    <t>LEA 20kV GHIRODA-PADUREA VERDE TM - declansat prin protectie homopolara dir.5</t>
  </si>
  <si>
    <t>Cablu rupt de terti intre SS22576/22 si T22292</t>
  </si>
  <si>
    <t>Judet Timis: Recas, Recas Rural, Remetea Mare, Ghiroda</t>
  </si>
  <si>
    <t xml:space="preserve">Remediat: 04.09.2025 </t>
  </si>
  <si>
    <t>LEA 20kV GHIRODA-PADUREA VERDE TM - declansat prin protectie homopolara dir.4</t>
  </si>
  <si>
    <t>Remediat:  -</t>
  </si>
  <si>
    <t>Statia CALNIC 110/20/6kV</t>
  </si>
  <si>
    <t>Trafo 2 110/20/6kV - declansat prin protectie maximala curent IT tr 1</t>
  </si>
  <si>
    <t>Cauza primara: defect trecator pe L 20kV Moniom;
Cauza asociata: refuz de declansare I-20kV in cel. 20kV L Moniom.</t>
  </si>
  <si>
    <t>Judet Caras-Severin: Resita Cartier Govandari, Resita Calea Timisorii, Calnic - Moniom, Carasova, Ezeris, Resita Zona Centru, Lupac, Zorlentu Mare, Brebu</t>
  </si>
  <si>
    <t xml:space="preserve">Forta majora: intensificari ale vantului. In Statia CALNIC 110/20/6kV, s-au retras din exploatare pentru probe, verificari si remediere neconformitati: cel 20kV Moniom, B1-20kV si Trafo 2 110/20/6kV.  Dupa efectuarea manevrelor si controlului pe LEA 20kV Moniom, nu s-a identificat defect. S-au alimentat clientii din alte surse MT.
Remediat: In 15.09.2025 inlocuit  3 izolatori suport aferenti B1 - 20 kV, remediat neconformitati la dispozitiv actionare I-20kV al L20 kV Moniom
</t>
  </si>
  <si>
    <t>Statia TEBA 110/20kV</t>
  </si>
  <si>
    <t>LEA20kV 17T-TEBA AR - declansat prin protectie homopolara dir.1</t>
  </si>
  <si>
    <t>LES 20kV defect intre PT 1509-PT 1514</t>
  </si>
  <si>
    <t>Judet Arad: Arad Aurel Vlaicu, Arad Centru, Arad Faleza Sud</t>
  </si>
  <si>
    <t>Remediat:  20.09.2025</t>
  </si>
  <si>
    <t>Statia PINCOTA 110/20kV</t>
  </si>
  <si>
    <t>LEA 20kV SICULA-PINCOTA AR- declansat prin protectie homopolara dir.1</t>
  </si>
  <si>
    <t>Judet Arad: Pancota, Cermei, Seleus, Ineu, Sicula</t>
  </si>
  <si>
    <t>Statia 220/110kV Timișoara (gestiune Transelectrica)</t>
  </si>
  <si>
    <t>Declansat L110kV Azur circ.1-Venus provizorat.</t>
  </si>
  <si>
    <t>Cauze neidentificate
(neselectivitate protectii in statia 220/110kV Timișoara, gestiune Transelectrica, la defect trecător pe L110 Timișoara-CFR Ghiroda circ.2)</t>
  </si>
  <si>
    <t>Judet Timis: Giroc, Bucovat, Timisoara Zona Girocului, Timisoara Zona Ciarda Rosie, Timisoara Zona Soarelui, Timisoara Zona Complex Studentesc Stadion, Recas Rural, Giroc Timisoara Municipal, Mosnita Noua, Recas</t>
  </si>
  <si>
    <t>Ramas fara tensiune statiile:  AZUR 110/10kV, VENUS 110/20kV, alimentate radial din stația 220/110 Timișoara
in data de 06.10.2025,  in st.220 Timisoara, s-au identificat neconformitati aferente cel. 110kV : 
             -s-a inlocuit clapeta de sens la carter faza S, intrerupator 110kV;
             -s-a reparat releu RAR tip OZ 33  (impuls de declansare prea scurt);
            - s-a reparat releu de control lipsa tensiune (s-a gasit contact imperfect);
- S-a efectuat control pe LEA 110kV Timisoara - CFR Ghiroda circ.2 - nu s-au identificat neconformitati</t>
  </si>
  <si>
    <t xml:space="preserve">L110kV Azur circ.1-Venus  declansat prin protecție tehnologică </t>
  </si>
  <si>
    <t xml:space="preserve">Contact imperfect (intrerupt) in circuitul de c.a. alimentare pompa MOP IO 110kV din celula 110kV Azur circ.1-Venus, provizorat din st. 220/110kV Timișoara </t>
  </si>
  <si>
    <t>Judet Timis: Timisoara Zona Complex Studentesc Stadion, Recas, Giroc Timisoara Municipal, Mosnita Noua, Timisoara Zona Soarelui, Recas Rural, Bucovat, Timisoara Zona Girocului, Timisoara Zona Ciarda Rosie, Giroc</t>
  </si>
  <si>
    <t xml:space="preserve">Ramas fara tensiune statiile:  AZUR 110/10kV, VENUS 110/20kV
Remediat:  10.10.2025 </t>
  </si>
  <si>
    <t>Statia BRAD 110/20kV</t>
  </si>
  <si>
    <t>T1 110/20 kV- declansat prin protectie homopolara homopolara de tensiune a RTN</t>
  </si>
  <si>
    <t xml:space="preserve">Pasare in zona pod bare 20kV racord T1 110/20kV </t>
  </si>
  <si>
    <t>Judet Hunedoara: Tomesti Hunedoara, Baia De Cris, Brad, Criscior, Vorta - Brad, Ribita, Valisoara, Brad Exterior, Vata De Jos, Bulzestii De Sus, Luncoiu De Jos</t>
  </si>
  <si>
    <t xml:space="preserve"> S-a revenit la situatia normala cu Trafo 1 110/20kV fara neconformitati.
Remediat:  -</t>
  </si>
  <si>
    <t xml:space="preserve">Statia 110/20kV GATAIA </t>
  </si>
  <si>
    <t xml:space="preserve">LEA 110kV Gataia-Deta declansat prin protectie tehnologica  </t>
  </si>
  <si>
    <t>MOP defect in st. 110/20kV Gataia  pe LEA 110kV Deta</t>
  </si>
  <si>
    <t>Judet Timis: Deta, Ciacova Rural, Jebel, Denta, Banloc, Voiteg, Moravita, Livezile, Ghilad</t>
  </si>
  <si>
    <t>In st.110/20kV Deta alimentat barele MT din alte surse MT.
Remediat: 27.10.2025</t>
  </si>
  <si>
    <t>Statia POLTURA 110/20kV</t>
  </si>
  <si>
    <t>LEA 20kV HORIA-POLTURA AR- declansat prin protectie maximala crt 3</t>
  </si>
  <si>
    <t>LEA 20kV defect stp 81/3-4 afectat de  utilaj.</t>
  </si>
  <si>
    <t>Judet Arad: Arad Gradiste, Horia, Livada, Simand, Vladimirescu, Zimandu Nou, Arad Aurel Vlaicu</t>
  </si>
  <si>
    <t>s-a revenit la situatia normala, nu a fost afectat conductorul.
Remediat:  -</t>
  </si>
  <si>
    <t>Statia 110/20kV SEBIS</t>
  </si>
  <si>
    <t>LEA 20kV PRUNISOR-SEBIS AR - declansat prin protectie maximala crt 1</t>
  </si>
  <si>
    <t>Judet Arad: Sicula, Archis, Rapsig, Seleus, Sebis, Carand, Maderat, Zarand-Cigher, Chier, Prunisor, Pancota, Craiva Sate, Hasmas, Bocsig, Beliu, Mocrea, Cuied, Siria, Cermei, Iermata-Moroda, Taut, Ineu, Avram Iancu, Barsa, Silindia, Tarnova Arad</t>
  </si>
  <si>
    <t xml:space="preserve"> Se functiona cu abatare de la schema normala. LEA 20kV Prunisor si LEA 20kV Barsa alimenteaza LEA 20kV Mocrea, LEA 20kV Maderat si LEA 20 kV Sicula din St. 110/20kV Pincota.
Remediat:  -</t>
  </si>
  <si>
    <t>Statia 110/20/6 kV BOCSA</t>
  </si>
  <si>
    <t>Declansare IO 110 kV din celula 110kV Trafo 1 110/20kV prin protectie maximala de curent 1 IT si TFN+BS2-20/0,4 kV prin protectie homopolara directionala 2.</t>
  </si>
  <si>
    <t>Cauza primara: Defect trecator pe LEA 20 kV Nufar
Cauza asociata: Defect intrerupator 20kV din cel. 20kV Nufar.</t>
  </si>
  <si>
    <t>Judet Caras-Severin: Farliug, Forotic, Bocsa Romana, Fizes - Ghertenis, Duleu - Valea Mare, Ocna De Fier, Bocsa Vasiova, Bocsa Agro-Industrial, Doclin, Bocsa Montana, Ramna, Dognecea</t>
  </si>
  <si>
    <t>Remediat:  In 02.12.2025 inlocuit cei 3 poli ai I-20kV Nufar.</t>
  </si>
  <si>
    <t>Statia 110/20kV PADUREA VERDE</t>
  </si>
  <si>
    <t>LEA 20kV SURGANI-PADUREA VERDE TM- declansat prin protectie homopolara directionala 1.</t>
  </si>
  <si>
    <t>Conductor rupt la stalp 85D/16.</t>
  </si>
  <si>
    <t>Judet Timis: Ghiroda, Dragsina, Bucovat, Cheveresu Mare, Recas, Recas Rural, Brestovat, Remetea Mare, Topolovatu Mare, Petrovaselo, Mosnita Noua.</t>
  </si>
  <si>
    <t>Remediat: 10.12.2025</t>
  </si>
  <si>
    <t>Statia 110/20kV VENUS</t>
  </si>
  <si>
    <t>LES 20kV NR.11-VENUS TM declansat prin protectie homopolara directionala 1.</t>
  </si>
  <si>
    <t>LES 20kV defect intre T 22494 si T 22473.</t>
  </si>
  <si>
    <t>Remediat: 19.12.2025</t>
  </si>
  <si>
    <t xml:space="preserve">LEA 20kV SICULA-PINCOTA AR </t>
  </si>
  <si>
    <t>LES 20kV defect intre SS 9339 si PT 9414.</t>
  </si>
  <si>
    <t>Judet Arad: Ineu, Seleus, Cermei, Sicula, Pancota</t>
  </si>
  <si>
    <t>Remediat: 22.12.2025</t>
  </si>
  <si>
    <t>Statia 110/20/6 kV BALTA SARATA</t>
  </si>
  <si>
    <t>LES 20kV CARANSEBES-BALTA SARATA RE- declansat prin protectie maximala de curent 3.</t>
  </si>
  <si>
    <t>Judet Caras-Severin: Caransebes Centru, Caransebes Iesire Balta Sarata</t>
  </si>
  <si>
    <t>Constanta</t>
  </si>
  <si>
    <t xml:space="preserve">Statia  110/20/10 kV TABACARIE </t>
  </si>
  <si>
    <t>Trafo1-110/20kV - declansat prin protectie homopolara de tensiune.</t>
  </si>
  <si>
    <t>Cauza primara: defect pe L20kV 0225, CTI 20kV explodata in PT 82 sosire din PT 377
Cauza asociata: refuz declansare initial IO 20kV 0225.</t>
  </si>
  <si>
    <t>Judet Constanta: :Constanta-Bulevardul Mamaia, Mamaia.</t>
  </si>
  <si>
    <t xml:space="preserve">Remediat: Verificat protectii si circuite secundare in  statia  110/20/10 kV TABACARIE si remediat CTI 20kV explodata in PT 82 sosire din PT 377:  30.01.2025 </t>
  </si>
  <si>
    <t>Statia 110/20/10kV TOMIS NORD</t>
  </si>
  <si>
    <t>Declansat prin protectie diferentiala Trafo 3 20/10 kV</t>
  </si>
  <si>
    <t>Pasare arsa in zona TR 3 20/10 kV, urme de conturnare izolator DRV faza „T” 10kV.</t>
  </si>
  <si>
    <t>Judet Constanta: Constanta-Zona Coiciu, Mamaia, Constanta-Tomis Nord, Constanta-Palazu Mare, Constanta-Bulevardul Tomis-Centru</t>
  </si>
  <si>
    <t>Remediat:  s-a realizat izolarea cu termocontractibil a coborarilor spre DRV 10kV: 28.02.2025.</t>
  </si>
  <si>
    <t>Ialomita</t>
  </si>
  <si>
    <t xml:space="preserve">Statia 110/20 kV SLOBOZIA NORD </t>
  </si>
  <si>
    <t>LES 20kV TIPOGRAFIE 2-SLOBOZIA NORD SL- declansat prin prot. homopolara dir.3</t>
  </si>
  <si>
    <t xml:space="preserve">Cablu 20kV defect intre PA 8186 si PT 8577 .
</t>
  </si>
  <si>
    <t>Judet Ialomita: Slobozia Blocuri</t>
  </si>
  <si>
    <t>Remediat: 14.02.2025</t>
  </si>
  <si>
    <t>Calarasi</t>
  </si>
  <si>
    <t>Statia 110/20 kV OLTENITA SUD</t>
  </si>
  <si>
    <t xml:space="preserve">LES 20kV MOARA DUNAREA-OLTENITA SUD CL-declansat prin prot. maximala de curent 3  </t>
  </si>
  <si>
    <t xml:space="preserve">Defect trecator
</t>
  </si>
  <si>
    <t>Judet Calarasi: Oltenita Zona Nord Strada Marasesti, Oltenita Zona Industriala Port, Luica, Oltenita Zona Sud Strada Marasesti</t>
  </si>
  <si>
    <t>Conditii meteorologice deosebite: cod galben-vreme deosebit de rece.</t>
  </si>
  <si>
    <t>Statia 110/20 kV NAVODARI</t>
  </si>
  <si>
    <t xml:space="preserve">LES 20kV 5306- NAVODARI - declansat prin protectie homopolara dir. 3  </t>
  </si>
  <si>
    <t xml:space="preserve">Cablu defect intre PT 1772 si PT 1803
</t>
  </si>
  <si>
    <t>Judet Constanta: Navodari, Mamaia</t>
  </si>
  <si>
    <t>Remediat: 28.02.2025</t>
  </si>
  <si>
    <t>Statia 110/20 kV URZICENI</t>
  </si>
  <si>
    <t>TRAFO 1 declansat prin protectie maximala curent IT tr 1</t>
  </si>
  <si>
    <t>Conturnare coloane IO 20kV si izolatoare separator bara in cel 20kV Ceramica in urma patrunderii unui animal in celula.</t>
  </si>
  <si>
    <t>Judet Ialomita: Urziceni Blocuri, Urziceni Zona Industriala, Urziceni Case Vechi, Ion Roata, Urziceni Case Nord, Brosteni, Alexeni, Butoiu, Malu, Manasia, Cosereni, Malu Rosu, Dridu-Snagov, Patru Frati, Armasesti, Nenisori, Fierbinti - Targ, Barbulesti, Barcanesti, Dridu, Jilavele, Moldoveni, Slatioarele.</t>
  </si>
  <si>
    <t>Remediat:  02.03.2025 - s-au inlocuit coloanele faza "R" si "S" de la IO 20KV, izolatori faza "R" si "S" de la SB 20kV spre IO 20kV si bareta din Celula 20kV Ceramica.</t>
  </si>
  <si>
    <t>Statia 110/20 kV COBADIN</t>
  </si>
  <si>
    <t xml:space="preserve">Declansat CL 20 kV </t>
  </si>
  <si>
    <t>Judet Constanta: Adamclisi, Deleni, Cobadin, Mereni, Negru-Voda C2,  Chirnogeni C2, Cerchezu C2,  Independenta, Dumbraveni C2, Ciocarlia De Jos.</t>
  </si>
  <si>
    <t xml:space="preserve">LEA 20 kV  FIERBINTI 1-URZICENI SL a declansat prin protectie maximala de curent 2 </t>
  </si>
  <si>
    <t xml:space="preserve">Cordon retezat la DRV St. nr. 158
</t>
  </si>
  <si>
    <t>Judet Ialomita: Armasesti, Fierbinti - Targ, Patru Frati, Malu Rosu, Nenisori, Barbulesti, Dridu-Snagov, Jilavele, Dridu, Slatioarele, Moldoveni.</t>
  </si>
  <si>
    <r>
      <t xml:space="preserve">Observatii si comentarii: Conditii meteorologice deosebite: Intensificari puternice ale vantului cu viteze la rafala de 65....70 km/h
</t>
    </r>
    <r>
      <rPr>
        <sz val="11"/>
        <color theme="1"/>
        <rFont val="Calibri"/>
        <family val="2"/>
        <charset val="238"/>
        <scheme val="minor"/>
      </rPr>
      <t>Remediat: 13.03.2025</t>
    </r>
  </si>
  <si>
    <t>Statia 110/20 kV OLTENITA NORD</t>
  </si>
  <si>
    <t>LEA 20kV DUNARICA 1-OLTENITA NORD CL a declansat prin protectie homopolara directionala 1</t>
  </si>
  <si>
    <t xml:space="preserve">Separator 20kV 2860 defect. </t>
  </si>
  <si>
    <t>Judet Calarasi: Plataresti, Budesti, Cascioarele, Mitreni, Oltenita Zona Nord Strada Marasesti, Chirnogi, Radovanu</t>
  </si>
  <si>
    <t>Conditii meteorologice deosebite: Intensificari ale vantului cu viteza de 40....50 km/h si precipitatii cu cantitati de apa de 10....20 l/mp si izolat de 25....35 l/mp.
 Se efectuau manevre de preluare consum LEA 20kV Interoltenita pe LEA 20kV Dunarica 1.
Remediat: 18.03.2025</t>
  </si>
  <si>
    <t xml:space="preserve">LES 20kV 5306 - NAVODARI  - declansat prin protectie homopolara dir 3    </t>
  </si>
  <si>
    <t xml:space="preserve">Cablu 20kV defect intre PT 1753 si PT 1835, rupt de terti.
</t>
  </si>
  <si>
    <t>Judet Constanta: Mamaia, Navodari</t>
  </si>
  <si>
    <t xml:space="preserve">Remediat: 25.03.2025 </t>
  </si>
  <si>
    <t>Tulcea</t>
  </si>
  <si>
    <t>Statia 110/20 kV MACIN</t>
  </si>
  <si>
    <t>LEA 20kV 9903- MACIN TL- declansat protectia maximala de curent tr 1</t>
  </si>
  <si>
    <t xml:space="preserve">Copac cazut in retea dupa SD-5156 ( instalatie terti ).
</t>
  </si>
  <si>
    <t>Judet Tulcea: Vacareni, Macin, Jijila, Luncavita, Grindu</t>
  </si>
  <si>
    <t>Remediat: 11.04.2025</t>
  </si>
  <si>
    <t>Trafo 2 110/20kV - declansat prin protectie homopolara de tensiune</t>
  </si>
  <si>
    <t xml:space="preserve">Siguranta arsa in circuitele secundare trafo ca urmare a patrunderii unui sobolan in celula MT. </t>
  </si>
  <si>
    <t>Judet Constanta: Navodari, Mamaia.</t>
  </si>
  <si>
    <t>Remediat: s-a inlocuit siguranta arsa - 11.04.2025</t>
  </si>
  <si>
    <t>Statia 110/20 kV TULCEA ORAS</t>
  </si>
  <si>
    <t>LES 20 kV 9117- TULCEA ORAS TL a declansat prin protectie homopolara directionala 1</t>
  </si>
  <si>
    <t>LES 20kV defect intre PT-21 si PT-78, lovit de terti.</t>
  </si>
  <si>
    <t>Judet Tulcea: Tulcea Zona Sud Vest Taberei - Mircea Voda, Tulcea Zona Industriala Vest, Tulcea Zona Sud Mircea Voda - Mahmudiei</t>
  </si>
  <si>
    <t>Remediat: 17.04.2025</t>
  </si>
  <si>
    <t>LES 20kV 5300- NAVODARI CT a declansat prin protectie homopolara directionala 3</t>
  </si>
  <si>
    <t xml:space="preserve">Cablu defect intre PT 1292 si PT 1294
</t>
  </si>
  <si>
    <t>Judet Constanta: Navodari</t>
  </si>
  <si>
    <t>Remediat: 20.04.2025</t>
  </si>
  <si>
    <t xml:space="preserve">LEA 20kV 5305- NAVODARI CT - declansat prin protectie maximala de curent tr.3  </t>
  </si>
  <si>
    <t xml:space="preserve">Defect dupa S 20kV PT2065 Ecluza Navodari mal stang, in instalatie client (CNACN).
</t>
  </si>
  <si>
    <t>Judet Constanta: Navodari.</t>
  </si>
  <si>
    <t>Remediat: 30.04.2025</t>
  </si>
  <si>
    <t xml:space="preserve">LES 20kV 5303- NAVODARI CT - declansare protectie homopolara dir.1  </t>
  </si>
  <si>
    <t xml:space="preserve">Sobolan in celula linie 20kV  PT 1188 din  PT 1189
</t>
  </si>
  <si>
    <t>Remediat:  21.04.2025</t>
  </si>
  <si>
    <t>Statia 110/10 kV MANGALIA NORD</t>
  </si>
  <si>
    <t>TRAFO 2-110/10 kV- declansat prin protectie diferentiala.</t>
  </si>
  <si>
    <t xml:space="preserve"> LES 10kV 1304:  defect intre PT19-PT 755, lovit de terti, concomitent cu transformator de curent 110 kV in celula trafo 2 110/10kV explodat.</t>
  </si>
  <si>
    <t>Judet Constanta: Statiuni, Mangalia, Eforie Nord-Eforie Sud.</t>
  </si>
  <si>
    <t>Se functiona cu abatere de la schema normala: Statia 110/10 kV Mangalia Nord era alimentata prin L1406. 
Remediat: 
-cablu 10kV LES 10kV PT19-PT 755: 23.04.2025,
-Inlocuit TC 110 kV la TR 2 110/10 kV: 25.04.2025.</t>
  </si>
  <si>
    <t>Statia 110/6 kV VLAD TEPES RA</t>
  </si>
  <si>
    <t>Trafo 1 110/20kV - declansat prin protectie homopolara de tensiune</t>
  </si>
  <si>
    <t>Judet Calarasi: Vlad Tepes, Lehliu-Gara Zona Sate, Ulmu, Alexandru Odobescu, Lupsanu, Valcelele, Dor Marunt, Dragos Voda.</t>
  </si>
  <si>
    <t>In 30.04.2025 s-a efectuat control in statie, Trafo si celule aferente, pod bare 20kV si Bara 20kV si elemente bara.
In 06.05.2025 s-a efectuat verificare reglaje protectii linii MT, polaritati Ih, Uh si configuratie retea MT. Totul normal.</t>
  </si>
  <si>
    <t xml:space="preserve"> LES 20 kV 9117- TULCEA ORAS TL a declansat prin protectie homopolara directionala 1</t>
  </si>
  <si>
    <t xml:space="preserve">Cablu 20 kV defect intre PT 213 si PT 205 
</t>
  </si>
  <si>
    <t>Judet Tulcea: Tulcea Zona Sud Mircea Voda - Mahmudiei, Tulcea Zona Sud Vest Taberei - Mircea Voda, Tulcea Zona Industriala Vest</t>
  </si>
  <si>
    <t>Remediat: 02.05.2025</t>
  </si>
  <si>
    <t>LEA 20 kV 9903- MACIN TL - a declansat protectia maximala de curent 1</t>
  </si>
  <si>
    <t xml:space="preserve">Pasare in retea la Sp-5217
</t>
  </si>
  <si>
    <t>Judet Tulcea: Vacareni, Grindu, Macin, Luncavita, Jijila</t>
  </si>
  <si>
    <t>Statia 110/20 kV MARMURA</t>
  </si>
  <si>
    <t xml:space="preserve">LES 20 kV 9222- MARMURA TL  - declansat protectia homopolara directionala 4 interm </t>
  </si>
  <si>
    <t xml:space="preserve">Cablu defect intre PT-3 si PT-231
</t>
  </si>
  <si>
    <t>Judet Tulcea: Tulcea Zona Sud Vest Taberei - Mircea Voda, Tulcea Zona Sud Est Mahmudiei - Orizontului, Tulcea Zona Sud Mircea Voda - Mahmudiei</t>
  </si>
  <si>
    <r>
      <t xml:space="preserve">Remediat: </t>
    </r>
    <r>
      <rPr>
        <sz val="11"/>
        <rFont val="Calibri"/>
        <family val="2"/>
        <scheme val="minor"/>
      </rPr>
      <t>17.05.2025</t>
    </r>
  </si>
  <si>
    <t>Trafo 1 110/20 kV - declansat prin protectie homopolara de tensiune</t>
  </si>
  <si>
    <t>Animal in celula 20kV CM 1 - 20/0,1kV, care a produs un scutcircuit la borna TT 20kV faza "S".</t>
  </si>
  <si>
    <r>
      <rPr>
        <b/>
        <sz val="11"/>
        <color theme="1"/>
        <rFont val="Calibri"/>
        <family val="2"/>
        <charset val="238"/>
        <scheme val="minor"/>
      </rPr>
      <t>Remediat</t>
    </r>
    <r>
      <rPr>
        <sz val="11"/>
        <color theme="1"/>
        <rFont val="Calibri"/>
        <family val="2"/>
        <scheme val="minor"/>
      </rPr>
      <t>: in 21.05.2025 la CM 1-20/0.1 kV - inlocuit TT 20 kV faza "S" si s-au facut masuratori profilactice la RN 1 - 20kV. Totul normal.</t>
    </r>
  </si>
  <si>
    <t xml:space="preserve">LEA 20 kV 9903- MACIN TL - a declansat prin protectie homopolara directionala 1 </t>
  </si>
  <si>
    <t>Judet Tulcea: Macin, Jijila, Vacareni, Luncavita, Grindu</t>
  </si>
  <si>
    <r>
      <rPr>
        <b/>
        <sz val="11"/>
        <color theme="1"/>
        <rFont val="Calibri"/>
        <family val="2"/>
        <charset val="238"/>
        <scheme val="minor"/>
      </rPr>
      <t>Observatii si comentarii</t>
    </r>
    <r>
      <rPr>
        <sz val="11"/>
        <color theme="1"/>
        <rFont val="Calibri"/>
        <family val="2"/>
        <scheme val="minor"/>
      </rPr>
      <t xml:space="preserve">: Conditii meteorologice deosebite: Intensificari puternice ale vantului </t>
    </r>
  </si>
  <si>
    <t>LES 20kV 5300- NAVODARI CT a declansat prin protectie maximala de curent 3</t>
  </si>
  <si>
    <r>
      <rPr>
        <b/>
        <sz val="11"/>
        <color theme="1"/>
        <rFont val="Calibri"/>
        <family val="2"/>
        <charset val="238"/>
        <scheme val="minor"/>
      </rPr>
      <t>Observatii si comentarii</t>
    </r>
    <r>
      <rPr>
        <sz val="11"/>
        <color theme="1"/>
        <rFont val="Calibri"/>
        <family val="2"/>
        <scheme val="minor"/>
      </rPr>
      <t>: Forta majora: Rafale de 50...70 km/h, precipitatii insemnate cantitativ ce au depasit 15-25 l/mp, inundatii si scurgeri de pe versanti, grindina</t>
    </r>
  </si>
  <si>
    <t>Statia CENTRU I 110/20/10kV</t>
  </si>
  <si>
    <t>Trafo2 110/20 kV  a declansat prin protectie homopolara de tensiune</t>
  </si>
  <si>
    <t>Defecte homopolare rezistive simultane pe linii MT cau au dus la declansarea Trafo 1 - 110/20kV.
L.20kV 0323 cablu defect intre PT 527 si PT 484.
L.20kV 0328 cablu defect intre PT 143 si PT 106.
L.20kV 0320 cablu defect intre statie si PT 674</t>
  </si>
  <si>
    <t>Judet Constanta: Constanta-Bulevardul Tomis-Centru, Constanta-Zona Coiciu, Constanta-Bulevardul Mamaia</t>
  </si>
  <si>
    <r>
      <rPr>
        <b/>
        <sz val="11"/>
        <color theme="1"/>
        <rFont val="Calibri"/>
        <family val="2"/>
        <charset val="238"/>
        <scheme val="minor"/>
      </rPr>
      <t>Observatii si comentarii</t>
    </r>
    <r>
      <rPr>
        <sz val="11"/>
        <color theme="1"/>
        <rFont val="Calibri"/>
        <family val="2"/>
        <scheme val="minor"/>
      </rPr>
      <t>: Aviz de forta majora: Rafale de 50...70 km/h, precipitatii insemnate cantitativ ce au depasit 15-25 l/mp, inundatii si scurgeri de pe versanti, grindina</t>
    </r>
    <r>
      <rPr>
        <sz val="11"/>
        <color theme="1"/>
        <rFont val="Calibri"/>
        <family val="2"/>
        <charset val="238"/>
        <scheme val="minor"/>
      </rPr>
      <t xml:space="preserve">
</t>
    </r>
    <r>
      <rPr>
        <b/>
        <sz val="11"/>
        <color theme="1"/>
        <rFont val="Calibri"/>
        <family val="2"/>
        <charset val="238"/>
        <scheme val="minor"/>
      </rPr>
      <t>Remediat</t>
    </r>
    <r>
      <rPr>
        <sz val="11"/>
        <color theme="1"/>
        <rFont val="Calibri"/>
        <family val="2"/>
        <charset val="238"/>
        <scheme val="minor"/>
      </rPr>
      <t>: S-a remediat cablu defect pe L.20kV 0323 intre PT 527 si PT 484, in data de 25.05.2025. S-a remediat cablu defect pe L.20kV 0328 intre PT 143 si PT 106, in data de 24.05.2025.</t>
    </r>
  </si>
  <si>
    <t>Statia110/20kV Ecluza Ovidiu
Statia 110/20kV Navodari 
Statia 110/20kV Mamaia.</t>
  </si>
  <si>
    <t>1. Declansat LEA 110kV Constanta Nord - Ecluza Ovidiu prin protectia de distanta tr.1 in st. 400/110kV Constanta Nord si prin protectia homopolara directionata in st.110/20kV Ecluza Ovidiu;
2. Declansat Trafo 1 110/20kV din st.110/20kV Ecluza Ovidiu prin protectie maximala de curent 2;
3. Declansat LEA  110kV Sitorman - Navodari, prin protectie de distanta tr.1.
4. Ramas fara tensiune statiile 110/20kV Ecluza Ovidiu,  110/20kV Navodari si  110/20kV Mamaia.</t>
  </si>
  <si>
    <t>1. Explozie transformator de curent 110kV tip CESU in celula 110kV Constanta Nord din st. 110/20kV Ecluza Ovidiu;
2. Echipamente afectate in celula 110kV aferenta Trafo 1 110/20kV, din cauza exploziei  transformatorului de curent 110kV tip CESU din celula 110kV Constanta Nord, din st. 110/20kV Ecluza Ovidiu;
3. Cordon de legatura retezat la faza 3  stalp 15 si la faza 1 stalp 16 pe LEA 110 kV Sitorman-Navodari</t>
  </si>
  <si>
    <t xml:space="preserve"> Judet Constanta: Ovidiu, Lumina, Constanta-Palazu Mare, Kogalniceanu Constanta, Mamaia, Navodari</t>
  </si>
  <si>
    <r>
      <rPr>
        <b/>
        <sz val="11"/>
        <color theme="1"/>
        <rFont val="Calibri"/>
        <family val="2"/>
        <charset val="238"/>
        <scheme val="minor"/>
      </rPr>
      <t>Observatii si comentarii</t>
    </r>
    <r>
      <rPr>
        <sz val="11"/>
        <color theme="1"/>
        <rFont val="Calibri"/>
        <family val="2"/>
        <scheme val="minor"/>
      </rPr>
      <t xml:space="preserve">:  Forta majora: Rafale de 50...70 km/h, precipitatii insemnate cantitativ ce au depasit 15-25 l/mp, inundatii si scurgeri de pe versanti, grindina
</t>
    </r>
    <r>
      <rPr>
        <b/>
        <sz val="11"/>
        <color theme="1"/>
        <rFont val="Calibri"/>
        <family val="2"/>
        <charset val="238"/>
        <scheme val="minor"/>
      </rPr>
      <t>Remediat</t>
    </r>
    <r>
      <rPr>
        <sz val="11"/>
        <color theme="1"/>
        <rFont val="Calibri"/>
        <family val="2"/>
        <scheme val="minor"/>
      </rPr>
      <t>:   1. In data de 30.05.2025  in celula 110kV Constanta Nord din st. 110/20kV Ecluza Ovidiu, s-a inlocuit TC 110kV  tip CESU;
                     2. In 16.06.2025 in cel 110kV Trafo 1 din st. 110/20kV Ecluza Ovidiu, s-au inlocuit TC CESU R, S, T si ansamblu V la intrerupator fazele S si T
                     3.  In data de 18.05.2025 remediat defectele pe LEA 110 kV Sitorman-Navodari</t>
    </r>
  </si>
  <si>
    <t>LES 20kV 5303- NAVODARI CT a declansat prin protectie homopolara directionala 1</t>
  </si>
  <si>
    <t>Cablu defect intre PT-1188 si PT-1189.</t>
  </si>
  <si>
    <r>
      <rPr>
        <b/>
        <sz val="11"/>
        <color theme="1"/>
        <rFont val="Calibri"/>
        <family val="2"/>
        <charset val="238"/>
        <scheme val="minor"/>
      </rPr>
      <t>Remediat</t>
    </r>
    <r>
      <rPr>
        <sz val="11"/>
        <color theme="1"/>
        <rFont val="Calibri"/>
        <family val="2"/>
        <scheme val="minor"/>
      </rPr>
      <t>: 29.05.2025</t>
    </r>
  </si>
  <si>
    <t>Statia 110/20 kV Movilita</t>
  </si>
  <si>
    <t>A20 HAGIESTI-MOVILITA SL a declansat prin protectie homopolara directionala 1</t>
  </si>
  <si>
    <t>Judet Ialomita: Fierbinti - Targ, Nuci, Maia, Jilavele, Brazii, Rasimnicea, Dridu-Snagov, Nenisori, Malu Rosu, Patru Frati, Fierbintii de Sus, Moldoveni, Dridu, Grecii de Jos, Armasesti, Fierbintii de Jos, Movilita, Slatioarele</t>
  </si>
  <si>
    <t>Statia 110/20 kV BARBULESTI</t>
  </si>
  <si>
    <t>Trafo 1 - 110/20 kV a declansat prin protectie homopolara de tensiune.</t>
  </si>
  <si>
    <t>Cauza primara: Defect trecator pe LEA 20 kV Fierbinti 2;
Cauza asociata: Bobina de declansare arsa la I 20kV aferent L20kV Fierbinti 2.</t>
  </si>
  <si>
    <t>Judet Ialomita: Jilavele, Barbulesti, Armasesti, Ciocarlia, Garbovi, Urziceni Zona Industriala, Patru Frati, Moldoveni, Dridu-Snagov, Cotorca, Slatioarele, Dridu, Nenisori, Malu Rosu</t>
  </si>
  <si>
    <r>
      <rPr>
        <b/>
        <sz val="11"/>
        <color theme="1"/>
        <rFont val="Calibri"/>
        <family val="2"/>
        <charset val="238"/>
        <scheme val="minor"/>
      </rPr>
      <t>Remediat</t>
    </r>
    <r>
      <rPr>
        <sz val="11"/>
        <color theme="1"/>
        <rFont val="Calibri"/>
        <family val="2"/>
        <scheme val="minor"/>
      </rPr>
      <t>: Inlocuit in celula  L.20kV Fierbinti 2, bobina de declansare I 20kV si un releu intermediar: 04.06.2025.</t>
    </r>
  </si>
  <si>
    <t xml:space="preserve">Statia 110/20 kV URZICENI </t>
  </si>
  <si>
    <t>LEA 20 kV FIERBINTI 1-URZICENI SL a declansat prin protectie homopolara directionala 2</t>
  </si>
  <si>
    <t>Judet Ialomita: Dridu, Malu Rosu, Nenisori, Fierbintii De Sus, Dridu-Snagov, Fierbinti - Targ, Slatioarele, Jilavele, Moldoveni, Patru Frati, Armasesti, Barbulesti</t>
  </si>
  <si>
    <t>Cablu defect PT1292 SI PA TASAUL</t>
  </si>
  <si>
    <r>
      <rPr>
        <b/>
        <sz val="11"/>
        <color theme="1"/>
        <rFont val="Calibri"/>
        <family val="2"/>
        <charset val="238"/>
        <scheme val="minor"/>
      </rPr>
      <t>Remediat</t>
    </r>
    <r>
      <rPr>
        <sz val="11"/>
        <color theme="1"/>
        <rFont val="Calibri"/>
        <family val="2"/>
        <scheme val="minor"/>
      </rPr>
      <t>: 08.06.2025</t>
    </r>
  </si>
  <si>
    <t>Statia 110/20 kV BASARABI</t>
  </si>
  <si>
    <t>Trafo 2 110/20 kV a declansat prin protectie homopolara de tensiune</t>
  </si>
  <si>
    <t>Defect neidentificat</t>
  </si>
  <si>
    <t>Judet Constanta: Poarta Alba, Topraisar, Ciocarlia De Jos, Medgidia Sud, Agigea, Valu Lui Traian, Baraganu, Murfatlar</t>
  </si>
  <si>
    <r>
      <rPr>
        <b/>
        <sz val="11"/>
        <color theme="1"/>
        <rFont val="Calibri"/>
        <family val="2"/>
        <charset val="238"/>
        <scheme val="minor"/>
      </rPr>
      <t>Observatii si comentarii</t>
    </r>
    <r>
      <rPr>
        <sz val="11"/>
        <color theme="1"/>
        <rFont val="Calibri"/>
        <family val="2"/>
        <scheme val="minor"/>
      </rPr>
      <t>: Echipa P.E-110kV a resetat releele DV-920 la T.F.N+B.P.N-20/0.4kV si la C.L-20kV, s-au efectuat probe functionale, totul normal, s-a revenit la schema normala. Nu s-au identificat neconformitati.</t>
    </r>
  </si>
  <si>
    <t>Cablu defect intre PT 1189 si PT 1188</t>
  </si>
  <si>
    <r>
      <rPr>
        <b/>
        <sz val="11"/>
        <color theme="1"/>
        <rFont val="Calibri"/>
        <family val="2"/>
        <charset val="238"/>
        <scheme val="minor"/>
      </rPr>
      <t>Remediat</t>
    </r>
    <r>
      <rPr>
        <sz val="11"/>
        <color theme="1"/>
        <rFont val="Calibri"/>
        <family val="2"/>
        <scheme val="minor"/>
      </rPr>
      <t>: 16.06.2025</t>
    </r>
  </si>
  <si>
    <t>Cablu defect intre statie si PT 1295.</t>
  </si>
  <si>
    <r>
      <rPr>
        <b/>
        <sz val="11"/>
        <color theme="1"/>
        <rFont val="Calibri"/>
        <family val="2"/>
        <charset val="238"/>
        <scheme val="minor"/>
      </rPr>
      <t>Remediat</t>
    </r>
    <r>
      <rPr>
        <sz val="11"/>
        <color theme="1"/>
        <rFont val="Calibri"/>
        <family val="2"/>
        <scheme val="minor"/>
      </rPr>
      <t>: 01.07.2025</t>
    </r>
  </si>
  <si>
    <t>Feeder 20kV  OLD a declansat prin protectie homopolara directionala 1.</t>
  </si>
  <si>
    <t>Statia 110/20 kV TATARU</t>
  </si>
  <si>
    <t>Trafo 110/20kV a declansat prin protectie homopolara de tensiune.</t>
  </si>
  <si>
    <t>Cauza primara: izolator ISNS spart pe L20kV 1700  (gasit pasare pe podul de bare);
Cauza asociata: refuz de declansare intrerupator L20kV 1700.</t>
  </si>
  <si>
    <t>Judet Constanta: Negru-Voda Rural, Albesti Constanta C2, Chirnogeni C2, Comana C2, Negru-Voda C2, Mereni, Amzacea C2, Topraisar, Albesti Constanta</t>
  </si>
  <si>
    <r>
      <rPr>
        <b/>
        <sz val="11"/>
        <color theme="1"/>
        <rFont val="Calibri"/>
        <family val="2"/>
        <charset val="238"/>
        <scheme val="minor"/>
      </rPr>
      <t>Remediat</t>
    </r>
    <r>
      <rPr>
        <sz val="11"/>
        <color theme="1"/>
        <rFont val="Calibri"/>
        <family val="2"/>
        <scheme val="minor"/>
      </rPr>
      <t>: 06.08.2025 inlocuit izolator ISNS pe L20kV 1700. S-a reglat bobina stingere din statia 110/20 kV Tataru.</t>
    </r>
  </si>
  <si>
    <t>Statia 110/20/6 kV DUNAREA</t>
  </si>
  <si>
    <t>Deconectat Trafo 1-110/6 kV si Trafo 2-110/20 kV;
Declansat TSA + BSRC 20/0,4 kV</t>
  </si>
  <si>
    <t xml:space="preserve">Incendiu in statia 110/20/6 kV Dunarea 
</t>
  </si>
  <si>
    <t>Judet Calarasi: Ciocanesti, Independenta, Calarasi Zona Industriala Varianta Nord, Calarasi Strada Cuza Voda Spre Modelu, Gradistea</t>
  </si>
  <si>
    <r>
      <rPr>
        <b/>
        <sz val="11"/>
        <color theme="1"/>
        <rFont val="Calibri"/>
        <family val="2"/>
        <charset val="238"/>
        <scheme val="minor"/>
      </rPr>
      <t>Observatii si comentarii</t>
    </r>
    <r>
      <rPr>
        <sz val="11"/>
        <color theme="1"/>
        <rFont val="Calibri"/>
        <family val="2"/>
        <scheme val="minor"/>
      </rPr>
      <t xml:space="preserve">: Ca urmare a incendiului din statia 110/20/6 kV Dunarea (semnalat de ISU) a declansat TSA si BSRC 20/0,4 kV si au fost deconectati trafo1 110/6 kV si trafo 2 110/20 kV. 
</t>
    </r>
    <r>
      <rPr>
        <b/>
        <sz val="11"/>
        <color theme="1"/>
        <rFont val="Calibri"/>
        <family val="2"/>
        <charset val="238"/>
        <scheme val="minor"/>
      </rPr>
      <t>Remediat</t>
    </r>
    <r>
      <rPr>
        <sz val="11"/>
        <color theme="1"/>
        <rFont val="Calibri"/>
        <family val="2"/>
        <scheme val="minor"/>
      </rPr>
      <t>: In data de 14.08.2025 s-a inlocuit cablu 0,4kV servicii interne si s-a revenit la situatia operativa initiala.</t>
    </r>
  </si>
  <si>
    <t>Statia 110/20/10kV Centru 1</t>
  </si>
  <si>
    <t>Trafo 2 110/20kV a declansat prin protectie homopolara de tensiune.</t>
  </si>
  <si>
    <t>Cauza primara: defect pe L20kV 0325  intre PT 331 si PT 327;
Cauza asociata: releu de protectie DV901 din cel liniei neconform</t>
  </si>
  <si>
    <r>
      <rPr>
        <b/>
        <sz val="11"/>
        <color theme="1"/>
        <rFont val="Calibri"/>
        <family val="2"/>
        <charset val="238"/>
        <scheme val="minor"/>
      </rPr>
      <t>Remediat</t>
    </r>
    <r>
      <rPr>
        <sz val="11"/>
        <color theme="1"/>
        <rFont val="Calibri"/>
        <family val="2"/>
        <scheme val="minor"/>
      </rPr>
      <t>: In data de 19.08.2025 -  s-a remediat cablu defect intre PT331 si PT327 de pe LES 20kV 0325.  S-au efectuat masuratori si verificari la celula 20kV 0325, s-a inlocuit releul de protectie DV901. S-au realizat modificari reglaje la Uh de la Trafo 2-110/20kV. S-au efectuat masuratori si verificari la TFN 1-20kV, masuratori izolatie la limita normata si s-a inlocuit.</t>
    </r>
  </si>
  <si>
    <t>Statia 110/20 kV CRISAN</t>
  </si>
  <si>
    <t>Ramas fara tensiune statiile 110/20 kV CRISAN si 110/20kV Sarinasuf</t>
  </si>
  <si>
    <t xml:space="preserve">Condutor rupt intre stalpii.53-54 ax pe LEA 20kV  92.20, linie sursa pentru statiile 110/20 kV CRISAN si 110/20kV Sarinasuf. 
</t>
  </si>
  <si>
    <t>Judet Tulcea: Chilia Veche, Pardina, Sfantu Gheorghe Tulcea, C.A. Rosetti, Sulina, Crisan</t>
  </si>
  <si>
    <r>
      <rPr>
        <b/>
        <sz val="11"/>
        <color theme="1"/>
        <rFont val="Calibri"/>
        <family val="2"/>
        <charset val="238"/>
        <scheme val="minor"/>
      </rPr>
      <t>Observatii si comentarii</t>
    </r>
    <r>
      <rPr>
        <sz val="11"/>
        <color theme="1"/>
        <rFont val="Calibri"/>
        <family val="2"/>
        <scheme val="minor"/>
      </rPr>
      <t xml:space="preserve">:  Se functiona cu abatere de la schema normala: St. 110/20kV Sarinasuf era preluata pe MT prin L20kV 92.20 din st 110/20kV Marmura. Statia 110/20kV Crisan preluata pe IT din Statia 110/20kV Sarinasuf.  Conditii meteo deosebite - ploaie si vant puternic.
</t>
    </r>
    <r>
      <rPr>
        <b/>
        <sz val="11"/>
        <color theme="1"/>
        <rFont val="Calibri"/>
        <family val="2"/>
        <charset val="238"/>
        <scheme val="minor"/>
      </rPr>
      <t>Remediat</t>
    </r>
    <r>
      <rPr>
        <sz val="11"/>
        <color theme="1"/>
        <rFont val="Calibri"/>
        <family val="2"/>
        <scheme val="minor"/>
      </rPr>
      <t>: 19.09.2025</t>
    </r>
  </si>
  <si>
    <t>LEA 20kV MITRENI-OLTENITA NORD CL a declansat prin protectie maximala de curent 2.
Ramas fara tensiune Bara A 20kV din St. 110/20kV Budesti.</t>
  </si>
  <si>
    <t>Conductor rupt de pasare  la st de racord al PT 2819 in ax spre St Oltenita Nord.</t>
  </si>
  <si>
    <t>Judet Calarasi: Budesti Sate, Oltenita Zona Sud Strada Marasesti, Luica, Soldanu, Oltenita Zona Nord Strada Marasesti, Curcani, Nana, Mitreni</t>
  </si>
  <si>
    <r>
      <rPr>
        <b/>
        <sz val="11"/>
        <color theme="1"/>
        <rFont val="Calibri"/>
        <family val="2"/>
        <charset val="238"/>
        <scheme val="minor"/>
      </rPr>
      <t>Observatii si comentarii</t>
    </r>
    <r>
      <rPr>
        <sz val="11"/>
        <color theme="1"/>
        <rFont val="Calibri"/>
        <family val="2"/>
        <scheme val="minor"/>
      </rPr>
      <t xml:space="preserve">: Se functiona cu abatere de la schema normala: LEA 20kV MITRENI-OLTENITA NORD CL este sursa pentru Bara A 20kV din St. 110/20kV Budesti, preluata pt lucrari pe 110kV. 
</t>
    </r>
    <r>
      <rPr>
        <b/>
        <sz val="11"/>
        <color theme="1"/>
        <rFont val="Calibri"/>
        <family val="2"/>
        <charset val="238"/>
        <scheme val="minor"/>
      </rPr>
      <t xml:space="preserve">Remediat: </t>
    </r>
    <r>
      <rPr>
        <sz val="11"/>
        <color theme="1"/>
        <rFont val="Calibri"/>
        <family val="2"/>
        <charset val="238"/>
        <scheme val="minor"/>
      </rPr>
      <t>18.09.2025</t>
    </r>
  </si>
  <si>
    <t xml:space="preserve">Celule defecte in PT193 </t>
  </si>
  <si>
    <t>Judet Tulcea: Tulcea Zona Sud Vest Taberei - Mircea Voda, Tulcea Zona Sud Mircea Voda - Mahmudiei, Tulcea Zona Industriala Vest</t>
  </si>
  <si>
    <r>
      <rPr>
        <b/>
        <sz val="11"/>
        <color theme="1"/>
        <rFont val="Calibri"/>
        <family val="2"/>
        <charset val="238"/>
        <scheme val="minor"/>
      </rPr>
      <t>Observatii si comentarii</t>
    </r>
    <r>
      <rPr>
        <sz val="11"/>
        <color theme="1"/>
        <rFont val="Calibri"/>
        <family val="2"/>
        <scheme val="minor"/>
      </rPr>
      <t xml:space="preserve">: clientii au fost alimentati din JT.
</t>
    </r>
    <r>
      <rPr>
        <b/>
        <sz val="11"/>
        <color theme="1"/>
        <rFont val="Calibri"/>
        <family val="2"/>
        <charset val="238"/>
        <scheme val="minor"/>
      </rPr>
      <t>Remediat</t>
    </r>
    <r>
      <rPr>
        <sz val="11"/>
        <color theme="1"/>
        <rFont val="Calibri"/>
        <family val="2"/>
        <scheme val="minor"/>
      </rPr>
      <t>: 17.10.2025 - Inlocuit celule in PT 193</t>
    </r>
  </si>
  <si>
    <t>LES 20kV  9116- TULCEA ORAS TL a declansat prin protectie homopolara directionala 1</t>
  </si>
  <si>
    <t>Defect pe bara A 20kV in PC33. CTI 20kV defecta in celula sectia B din ansamblul de celule al cuplei sectia A/sectia B.</t>
  </si>
  <si>
    <t>Judet Tulcea: Tulcea Zona Sud Mircea Voda - Mahmudiei, Tulcea Zona Sud Vest Taberei - Mircea Voda</t>
  </si>
  <si>
    <r>
      <rPr>
        <b/>
        <sz val="11"/>
        <color theme="1"/>
        <rFont val="Calibri"/>
        <family val="2"/>
        <charset val="238"/>
        <scheme val="minor"/>
      </rPr>
      <t>Observatii si comentarii</t>
    </r>
    <r>
      <rPr>
        <sz val="11"/>
        <color theme="1"/>
        <rFont val="Calibri"/>
        <family val="2"/>
        <scheme val="minor"/>
      </rPr>
      <t xml:space="preserve">: -1 PT de client fara tensiune, s-a alimentat din grup electrogen propriu. PT 221 alimentat pe JT.
</t>
    </r>
    <r>
      <rPr>
        <b/>
        <sz val="11"/>
        <color theme="1"/>
        <rFont val="Calibri"/>
        <family val="2"/>
        <charset val="238"/>
        <scheme val="minor"/>
      </rPr>
      <t>Remediat</t>
    </r>
    <r>
      <rPr>
        <sz val="11"/>
        <color theme="1"/>
        <rFont val="Calibri"/>
        <family val="2"/>
        <scheme val="minor"/>
      </rPr>
      <t xml:space="preserve">:  24.10.2025 </t>
    </r>
  </si>
  <si>
    <t>Statia 110/20/10 kV CENTRU I</t>
  </si>
  <si>
    <t>TRAFO 2 110/20kV - declansat prin protectie homopolara de tensiune</t>
  </si>
  <si>
    <t>Cauza primara: Cablu 20kV defect pe L0328 intre PT548-PT122
Cauza asociata: Refuz actionare protectii la cel 20kV  L0328</t>
  </si>
  <si>
    <t>Judet Constanta: Constanta-Zona Coiciu, Constanta-Bulevardul Tomis-Centru, Constanta-Bulevardul Mamaia</t>
  </si>
  <si>
    <r>
      <rPr>
        <b/>
        <sz val="11"/>
        <color theme="1"/>
        <rFont val="Calibri"/>
        <family val="2"/>
        <charset val="238"/>
        <scheme val="minor"/>
      </rPr>
      <t>Remediat</t>
    </r>
    <r>
      <rPr>
        <sz val="11"/>
        <color theme="1"/>
        <rFont val="Calibri"/>
        <family val="2"/>
        <scheme val="minor"/>
      </rPr>
      <t xml:space="preserve">: cablu defect 02.11.2025 
                     S-au efectuat verificari protectii si circuite secundare, inlocuit releu DV 901 la cel 20kV  L0328: 01.11.2025. </t>
    </r>
  </si>
  <si>
    <t>Statia 110/20 kV Macin</t>
  </si>
  <si>
    <t>LEA 20 kV 9903- MACIN TL- declansat prin protectie homopolara directionala 1</t>
  </si>
  <si>
    <t>Izolator spart la st.1 dupa S-5081.</t>
  </si>
  <si>
    <t>Judet Tulcea: Grindu, Macin, Jijila, Vacareni, Luncavita</t>
  </si>
  <si>
    <r>
      <rPr>
        <b/>
        <sz val="11"/>
        <color theme="1"/>
        <rFont val="Calibri"/>
        <family val="2"/>
        <charset val="238"/>
        <scheme val="minor"/>
      </rPr>
      <t>Remediat</t>
    </r>
    <r>
      <rPr>
        <sz val="11"/>
        <color theme="1"/>
        <rFont val="Calibri"/>
        <family val="2"/>
        <scheme val="minor"/>
      </rPr>
      <t>: 06.11.2025</t>
    </r>
  </si>
  <si>
    <t>Statia 110/20 kV Urziceni</t>
  </si>
  <si>
    <t>LEA 20kV FIERBINTI 1-URZICENI SL - declansat prin protectie homopolara directionala 1</t>
  </si>
  <si>
    <t>CTE 20kV defecta la S 5605.</t>
  </si>
  <si>
    <t>Judet Ialomita: Nenisori, Slatioarele, Dridu-Snagov, Fierbinti - Targ, Malu Rosu, Jilavele, Armasesti, Dridu, Moldoveni, Barbulesti</t>
  </si>
  <si>
    <r>
      <rPr>
        <b/>
        <sz val="11"/>
        <color theme="1"/>
        <rFont val="Calibri"/>
        <family val="2"/>
        <charset val="238"/>
        <scheme val="minor"/>
      </rPr>
      <t>Remediat</t>
    </r>
    <r>
      <rPr>
        <sz val="11"/>
        <color theme="1"/>
        <rFont val="Calibri"/>
        <family val="2"/>
        <scheme val="minor"/>
      </rPr>
      <t>: 09.11.2025</t>
    </r>
  </si>
  <si>
    <t>LEA 20kV FIERBINTI 1-URZICENI SL - declansat prin protectie maximala de crt 3</t>
  </si>
  <si>
    <t>IMS 5306 defect</t>
  </si>
  <si>
    <t>Judet Ialomita: Dridu-Snagov, Nenisori, Barbulesti, Dridu, Slatioarele, Moldoveni, Jilavele, Armasesti, Malu Rosu, Fierbinti - Targ</t>
  </si>
  <si>
    <r>
      <rPr>
        <b/>
        <sz val="11"/>
        <color theme="1"/>
        <rFont val="Calibri"/>
        <family val="2"/>
        <charset val="238"/>
        <scheme val="minor"/>
      </rPr>
      <t>Observatii si comentarii</t>
    </r>
    <r>
      <rPr>
        <sz val="11"/>
        <color theme="1"/>
        <rFont val="Calibri"/>
        <family val="2"/>
        <scheme val="minor"/>
      </rPr>
      <t xml:space="preserve">: conditii meteorologice deosebite: cod galben de ceata
</t>
    </r>
    <r>
      <rPr>
        <b/>
        <sz val="11"/>
        <color theme="1"/>
        <rFont val="Calibri"/>
        <family val="2"/>
        <charset val="238"/>
        <scheme val="minor"/>
      </rPr>
      <t>Remediat</t>
    </r>
    <r>
      <rPr>
        <sz val="11"/>
        <color theme="1"/>
        <rFont val="Calibri"/>
        <family val="2"/>
        <scheme val="minor"/>
      </rPr>
      <t>: 16.11.2025</t>
    </r>
  </si>
  <si>
    <t>A20 5305- NAVODARI CT - declansat prin protectie maximala de crt 3</t>
  </si>
  <si>
    <t>Defect trecator. Sarma  in retea.</t>
  </si>
  <si>
    <t>Statia 110/20/10 kV EFORIE NORD</t>
  </si>
  <si>
    <t>LES 20kV 2926- COSTINESTI CT; 
LES 20kV 1227-EFORIE NORD CT;
LES 20kV 1226-EFORIE NORD CT;
Bara A 20KV si barele (A+B) 10 kV in statia 110/20/10 kV Eforie Nord.</t>
  </si>
  <si>
    <t xml:space="preserve"> Defect pe L 20kV 2926 dupa STD Tuzla.</t>
  </si>
  <si>
    <t>Judet Constanta: Eforie Nord-Eforie Sud, Techirghiol, Agigea, Costinesti, Topraisar C2, Amzacea C2.</t>
  </si>
  <si>
    <t>Se functiona cu abatere de la schema operativa initiala, se efectuau manevre de preluare consum statia 110/20/10kV Eforie Nord din L2926 din statia Costinesti 110/20/6 kV, cu trecere prin zero si manevre L1220 cu PT360 derivatia Tuzla. 
Remediat: remediere strap, inlocuire separator20kV si inlocuire CTE la separator 20kV pe L 2926: 26.11.2025</t>
  </si>
  <si>
    <t xml:space="preserve">                        </t>
  </si>
  <si>
    <t>Statia 110/20/6 kV 
Solex;
Statia 110/20kV Ileana; 
Statia 110/20/6 kV Tamadau;
Statia 110/20kV Fundulea.</t>
  </si>
  <si>
    <t xml:space="preserve">  RAR nereusit:
- in St. 110/20/6kV Solex, pe LEA 110KV Fundulea;
-in St. 110/20kV Ileana – LEA 110KV Tamadau;
-in St.110/20kV Fundulea, pe LEA 110KV Tamadau, 
declansat prin protectie de distanta tr.1+2</t>
  </si>
  <si>
    <t>Statia 110/20/6 kV Tamadau - SB 2 110 kV Trafo 1 110/20 kV cu izolator rupt din flansa (pol faza R) spre Intrrupator 110 kV.</t>
  </si>
  <si>
    <t>Judet Calarasi si Ialomita: Fundulea Zona Sate, Tamadau Mare, Fundulea, Branesti, Sarulesti, Belciugatele, Livedea, Movilita, Boteni, Lilieci, Sinesti, Catrunesti, Hagiesti, Sintesti, Chiroiu - Pamanteni, Fierbintii De Sus, Brazii, Bitina - Pamanteni, Patru Frati, Barcanesti, Nuci, Rosiori, Valea Bisericii, Barbatescu, Grecii De Jos, Dridu, Maia, Fierbintii De Jos, Boranesti, Condeesti, Fierbinti - Targ, Axintele, Ileana, Cosereni, Rasimnicea, Bitina - Ungureni, Dragoesti</t>
  </si>
  <si>
    <t>Au ramas fara tensiune statiile 110/20kV Fundulea, 110/20/6 kV Tamadau, 110/20 kV Hagiesti si 110/20 kV Movilita.
Remediat: 24.11.2025</t>
  </si>
  <si>
    <t xml:space="preserve">Statia 110/20kV ZEBIL; 
</t>
  </si>
  <si>
    <t>Declansat Trafo 1 110/20kV prin protectie maximala de curent tr.1 IT</t>
  </si>
  <si>
    <t>Animal in cel. 20kV 9503 din statia 110/20kV ZEBIL, izolatorii de sustinere de la IO 20kV afectati.</t>
  </si>
  <si>
    <t>Judet Tulcea: Mihai Bravu, Nalbant, Valea Nucarilor, Sarichioi, Kogalniceanu Tulcea, Izvoarele, Nicolae Balcescu.</t>
  </si>
  <si>
    <t>Remediat: 28.11.2025</t>
  </si>
  <si>
    <t>LES 20kV 5303- NAVODARI CT- declansat prin protectie homopolari dir. 1</t>
  </si>
  <si>
    <t>Cablu defect pe L 5303 intre PT1188 si PT 1189</t>
  </si>
  <si>
    <t>Remediat: 14.12.2025</t>
  </si>
  <si>
    <t xml:space="preserve">Statia 110/20 KV BASARABI </t>
  </si>
  <si>
    <t xml:space="preserve">LEA 20kV 4205 CRAMA IAS- BASARABI CT - declansat prin protectie homopolara dir.1
</t>
  </si>
  <si>
    <t xml:space="preserve"> Defect pe L 20kV 4205, cablu atins de terti intre PT 719 si PT 706.</t>
  </si>
  <si>
    <t>Judet Constanta: Murfatlar, Valu lui Traian.</t>
  </si>
  <si>
    <t>Remediat: 16.12.2025</t>
  </si>
  <si>
    <t xml:space="preserve">LEA 20kV 4201 CRAMA IAS- BASARABI CT - declansat prin protectie homopolara dir.1
</t>
  </si>
  <si>
    <t xml:space="preserve"> Defect trecator. Sarma aruncata in retea.</t>
  </si>
  <si>
    <t>se functiona cu abatere de la schema operativa initiala  L 20kV 4201 avea preluata si L 20kV 4205.
Remediat: 16.12.2025</t>
  </si>
  <si>
    <t>Statia 110/20/10kV ABATOR</t>
  </si>
  <si>
    <t>Trafo 2 110/20kV a declansat prin punere la pamant bare.</t>
  </si>
  <si>
    <t>Cauza primara:  LES 10kV 0615 defect intre PT-150 si PT-187.
Cauza asociata: refuz declansare LES 10kV 0615</t>
  </si>
  <si>
    <t>Judet Constanta: Constanta-Bulevardul Tomis-Centru, Constanta-Zona Coiciu, Constanta Zona Industriala Palas-Km 4-5, Constanta-Gara-Petrol, Constanta Abator-Faleza Sud</t>
  </si>
  <si>
    <t>Remediat:  LES 10kV 0615 defect intre PT-150 si PT-187: 23.12.2025.  In data de 24.12.2025, s-au efectuat verificarea protectiilor la LES 10kV 0615, nu s-au depistat anomalii.</t>
  </si>
  <si>
    <t>LEA 20kV FIERBINTI 1-URZICENI SL - a declansat prin protectie homopolara directionala 3.</t>
  </si>
  <si>
    <t>Izolator desfacut din suport si cazut pe consola la stp 2 dupa SR 5153.</t>
  </si>
  <si>
    <t>Judet Ialomita: Fierbintii De Sus, Armasesti, Slatioarele, Moldoveni, Dridu, Malu Rosu, Grecii De Jos, Fierbinti - Targ, Barbulesti, Jilavele, Dridu-Snagov, Nenisori</t>
  </si>
  <si>
    <t>Remediat:  25.12.2025</t>
  </si>
  <si>
    <t>Bucuresti</t>
  </si>
  <si>
    <t>Statia 400/220/110/10 kV BUCURESTI SUD (gestiune Transelectrica)</t>
  </si>
  <si>
    <t>LES 10kV PA1675-CET SUD</t>
  </si>
  <si>
    <t>Defect LES 10kV PA1675-T1634</t>
  </si>
  <si>
    <t>Zona Bucuresti: Ramnicu Sarat - Ilioara, Titan - Grigorescu</t>
  </si>
  <si>
    <t>Remediat: 10.01.2025</t>
  </si>
  <si>
    <t>Defect LES 10kV PA1675 - T3434</t>
  </si>
  <si>
    <t>Concomitent cu declansarea FB in PA1675 a declansat maximal si T3434 din PA1675. Nu a functionat AAR in PA1675
Remediat: 09.01.2025</t>
  </si>
  <si>
    <t>LES 10kV PA1910R-CET SUD CEL J39 BUC</t>
  </si>
  <si>
    <t>Defecte cablurile 10kV CET SUD-PA1910 REZ (A+B)</t>
  </si>
  <si>
    <t>Zona Bucuresti: Ozana - Pallady</t>
  </si>
  <si>
    <t>Remediat: 16.01.2025</t>
  </si>
  <si>
    <t>LES 10kV PA1450-CET SUD CEL J18 BUC</t>
  </si>
  <si>
    <t>Defecte cablu 10kV T748-T1477</t>
  </si>
  <si>
    <t>Zona Bucuresti:  Baba Novac-IOR.</t>
  </si>
  <si>
    <t>AAR blocat in PA1450
Remediat: 15.01.2025</t>
  </si>
  <si>
    <t>Ilfov</t>
  </si>
  <si>
    <t>Statia 110/20 kV CACIULATI</t>
  </si>
  <si>
    <t>Declansat Trafo 1 110/20 kV prin protectie maximala curent IT tr 1</t>
  </si>
  <si>
    <t xml:space="preserve">Cutie terminala defecta in statia  110/20 kV CACIULATI la L20kV Philip Morris, cu afectare de aparataj primar si secundar in celula. </t>
  </si>
  <si>
    <t>Zona Ilfov:  Moara Vlasiei, Gruiu, Odaile, Dascalu, Stefanestii de Jos, Balotesti, Nuci, Tunari, Petrachioaia, Gradistea.</t>
  </si>
  <si>
    <t>Remediat: 15.01.2025</t>
  </si>
  <si>
    <t>Statia 110/20 kV AFUMATI</t>
  </si>
  <si>
    <t xml:space="preserve">Declansat LES 20kV T3469-AFUMATI CEL 9G BUC, prin protectie homopolara dir. 4 intermitenta.   </t>
  </si>
  <si>
    <t>Defect LES 20 KV T1507 - T2109</t>
  </si>
  <si>
    <t>Zona Ilfov:  Oras Voluntari</t>
  </si>
  <si>
    <t xml:space="preserve"> In timpul manevrelor de realimentare a declansat def prin protectie homopolara dir. 5 evol  LES 20kV T1918-AFUMATI CEL 12A BUC, cu LES 20 kV T343 - T3612 defect si 2681 clienti nealimentati
Remediat: LES 20 KV T1507 - T2109: 15.01.2025
                      LES 20 kV T343 - T3612: 14.01.2025</t>
  </si>
  <si>
    <t>LES 10kV PA2535R-CET SUD CEL J41 BUC, cu sarcina PA 2535</t>
  </si>
  <si>
    <t>Defecte LES 10kV  (A+B) PA2535-PA1450.</t>
  </si>
  <si>
    <t>Zona Bucuresti:  Titan - Grigorescu, Ramnicu Sarat - Ilioara.</t>
  </si>
  <si>
    <t>Simultan declansate in PA2535&gt;T5799,T1967 si T1686. S-au repus T5799 si T1686 si ulterior T1967 - fara elemente defecte.
Remediat: LES 10kV  (A+B) PA2535-PA1450: 19.01.2025
Verificat celulele 10kV T5799,T1967 si T1686 in PA 2535: 28.01.2025</t>
  </si>
  <si>
    <t>Statia 110/20/6 kV DUDESTI</t>
  </si>
  <si>
    <t>Declansat LES 20kV T2243-DUDESTI CEL 23 BUC-prin protectie homopolara dir. 1</t>
  </si>
  <si>
    <t>Defect LES 20kV  T482 - T4198.</t>
  </si>
  <si>
    <t>Zona Bucuresti: Patriotilor - Prevederii, Ozana - Pallady.</t>
  </si>
  <si>
    <t>Simultan a declansat prin protectie homopolara dir.2 LES 20kV T4936-DUDESTI CEL 9 BUC  - fara elemente defecte.
Remediat: 19.01.2025</t>
  </si>
  <si>
    <t>Statia 110/10 kV CRANGASI</t>
  </si>
  <si>
    <t>LES 10 kV PA 2700 - functionat protectia maximala crt.1.</t>
  </si>
  <si>
    <t>Defect LES 10kV  T2162-T3589, rupt de TERMOENERGETICA in Str. Alizeului / Scarlat Varlan.</t>
  </si>
  <si>
    <t>Zona Bucuresti: Stadion Rapid, Crangasi, Parc Giulesti, Vizantea.</t>
  </si>
  <si>
    <t>AAR blocat in PA 2700
Remediat: 21.01.2025</t>
  </si>
  <si>
    <t>Statia 220/110/10 kV  FUNDENI (gestiune Transelectrica)</t>
  </si>
  <si>
    <t>TRAFO 3-110/10kV - functionat protectia maximala crt. tr.1.</t>
  </si>
  <si>
    <t>Fara element defect</t>
  </si>
  <si>
    <t>Zona Bucuresti: Rosetti-Stefan Cel Mare, Stefan Cel Mare, Dobroesti, Colentina - Andronache, Oras Voluntari, Doamna Ghica - Fundeni, Baba Novac - IOR</t>
  </si>
  <si>
    <t>In momentul declansarii T3 110/10 kV din st 220/110/10kV Fundeni era incident pe PA2640 B1 cu cablu defect intre T10434-T10190.
Remediat: Cablu defect in 31.01.2025</t>
  </si>
  <si>
    <t xml:space="preserve">Statia 110/20/10 kV  SALAJ </t>
  </si>
  <si>
    <t>LES 20kV T3353-SALAJ CEL 30 BUC - functionat protectia homopolara dir.1.</t>
  </si>
  <si>
    <t>Defect LES 20kV T3429-T3443.</t>
  </si>
  <si>
    <t>Zona Bucuresti: Petre Ispirescu, Antiaeriana</t>
  </si>
  <si>
    <t>In timpul manevrelor de realimentare a declansat de 2 ori (1 min si 3 min) prin protectia homopolara dir.1 LES 20kV T3221-SALAJ CEL 39 BUC,  cu 1938 cl., fara element defect.
Remediat:  LES 20kV T3429-T3443: 02.02.2025.</t>
  </si>
  <si>
    <t xml:space="preserve">Statia 110/20/10 kV  VULCAN </t>
  </si>
  <si>
    <t>LES 20kV T2134-VULCAN CEL 40 BUC - functionat protectia homopolara dir.1.</t>
  </si>
  <si>
    <t>Defecte LES 20kV T3138-T3433 si cablu intern 20kV in PT 1091</t>
  </si>
  <si>
    <t>Zona Bucuresti: Petre Ispirescu.</t>
  </si>
  <si>
    <t>In timpul manevrelor de realimentare au declansat LES 20kV T4201-VULCAN CEL 26 BUC si LES 20kV T2208-VULCAN CEL 32 BUC, fara elemente defecte.
Remediat:  LES 20kV T3138-T3433: 03.02.2025;
Cablu intern 20kV in PT 1091: 02.02.2025.</t>
  </si>
  <si>
    <t>Statia 110/10 kV BALTA ALBA</t>
  </si>
  <si>
    <t>LES 10kV PA1780B-BALTA ALBA CEL 19 BUC - functionat protectia maximala de curent 3</t>
  </si>
  <si>
    <t>Cablu 10 kV defect intre T941 - T1812.</t>
  </si>
  <si>
    <t>Municipiul Bucuresti: Ozana Pallady, Patriotilor-Prevederii.</t>
  </si>
  <si>
    <t xml:space="preserve"> la PA1780 semnalizare AAR blocat
 Remediat: 11.02.2025</t>
  </si>
  <si>
    <t>Statia 110/20 kV IFA MAGURELE</t>
  </si>
  <si>
    <t>LES 20kV BOHLER-IFA IF - declansat prin protectie maximala de curent 3</t>
  </si>
  <si>
    <t>LES 20kV rupt pe toate 3 faze de buldoescavator intre PT 2792 si PT 2573 (L 20 kV Cream Line).</t>
  </si>
  <si>
    <t>Zona Ilfov: Domnesti, Magurele, Bragadiru, Clinceni</t>
  </si>
  <si>
    <t>Se functiona cu abatere de la schema normala de functionare, cu L 20 kV Cream Line preluata pe LES 20kV Bohler.
Remediat: 10.02.2025</t>
  </si>
  <si>
    <t>Statia 110/20/10 kV OBOR</t>
  </si>
  <si>
    <t>Trafo 5 110/20kV - declansat prin protectie maximala curent IT tr 1</t>
  </si>
  <si>
    <t xml:space="preserve">Cauza principala: Explozie CTE 110kV faza S Tr.5 110/20kV
Cauza secundara: declansarile prin protectie de minima tensiune c.c. a Trafo 2 110/10kV, Trafo 3 100/10kV si Trafo 4 100/10kV, cauzate de intreruperea cate unui element din statia de energie 10kV si statia de energie 20kV.
</t>
  </si>
  <si>
    <t>Zona Bucuresti: Dimitrie Pompei, Domenii, Obor - Pantelimon, Doamna Ghica - Fundeni, Pache Protopopescu - Hala Traian, Fabrica De Glucoza, Lacul Tei, Mosilor, Maria Rosetti, Decebal - Piata Alba Iulia, Baba Novac - IOR, Rosetti-Stefan Cel Mare, Stefan Cel Mare, Vatra Luminoasa - Stadion National, Pantelimon - Vergului, Centru.</t>
  </si>
  <si>
    <t>Remediat: remediere CTE Trafo 5 110/20kV: 27.02.2025
Verificari statii de eneregie si acumulatori: 26.02.2025</t>
  </si>
  <si>
    <t>Cablu 10 kV defect intre T2987-T3954.</t>
  </si>
  <si>
    <t>la PA1780 semnalizare AAR blocat
 Remediat: 05.03.2025</t>
  </si>
  <si>
    <t>LES 10kV PA2530-OBOR CEL 22G BUC NOUA - declansat prin protectie homopolara dir.2.</t>
  </si>
  <si>
    <t xml:space="preserve">Defect feed. 10kv Obor - PA2530bz. (A+B).
</t>
  </si>
  <si>
    <t>Zona Bucuresti: Baba Novac - IOR, Decebal - Piata Alba Iulia</t>
  </si>
  <si>
    <t>La PA2530 nu a functionat AAR-ul, semnalizare AAR blocat.
Remediat: 04.03.2025</t>
  </si>
  <si>
    <t>Statia 400/110/20 kV DOMNESTI (gestiune Transelectrica)</t>
  </si>
  <si>
    <t xml:space="preserve">LES 20kV POMPE DRAGOMIRESTI-DOMNESTI IF </t>
  </si>
  <si>
    <t>Cablu 20kV rupt intre S.5039(2680) si S.6360(5567) si intre S.5157(5169) si S.5731(5360)</t>
  </si>
  <si>
    <t>Zona Ilfov: Bragadiru, METRO Militari</t>
  </si>
  <si>
    <t>Remediat:  05.03.2025</t>
  </si>
  <si>
    <t>Statia AFUMATI 110/20 KV</t>
  </si>
  <si>
    <t>Ramas fara tensiune: sectia bara A-110 kV si T1-110/20 kV.</t>
  </si>
  <si>
    <t xml:space="preserve">Cordon rupt faza T, la modul hibrid 110 kV Fundeni in statia 110/20kV AFUMATI.
 </t>
  </si>
  <si>
    <t>Ilfov: Dobroesti, Ganeasa, Voluntari, Pantelimon, Stefanestii de Jos, Oras Voluntari, Petrachioaia, Afumati, Tunari.</t>
  </si>
  <si>
    <t xml:space="preserve"> Remediat: 10.03.2025.</t>
  </si>
  <si>
    <t>Giurgiu</t>
  </si>
  <si>
    <t>Statia 220/110/20 KV GHIZDARU (gestiune Transelectrica)</t>
  </si>
  <si>
    <t>Ramas fara tensiune: sectia de bara 1A -110kV in statia 220/110/20 KV Ghizdaru si statia 110/20kV Giurgiu Vest.</t>
  </si>
  <si>
    <t xml:space="preserve">Fara element defect identificat. </t>
  </si>
  <si>
    <t>Giurgiu: Giurgiu Vest, Slobozia, Stanesti, Giurgiu Nord, Giurgiu Sud, Schitu, Izvoarele-Radu Voda, Daia, Putineiu, Fratesti.</t>
  </si>
  <si>
    <t xml:space="preserve"> Remediat: -</t>
  </si>
  <si>
    <t>TRAFO 3-110/10kV - functionat protectia homopolara.</t>
  </si>
  <si>
    <t>Cablu 10kV defect intre  T4920 si T10178</t>
  </si>
  <si>
    <t>Zona Bucuresti: Oras Voluntari, Baba Novac - IOR, Stefan Cel Mare, Dobroesti, Rosetti-Stefan Cel Mare, Colentina - Andronache, Doamna Ghica - Fundeni, Pantelimon - Vergului</t>
  </si>
  <si>
    <t>In PA2640 declansat maximal T3986. La controlul efectuat in statia 220/110/10 kV Fundeni gasit feed 10kV PA 1790 a declansat prin prot.homopolara (functionat corect AAR la PA1790, defect feeder 10kV Fundeni-PA1790b (A+B)). SEP 10 kV T10178 DIN T4920, neconcordanta poz deschis.
Remediat: LES 10kV T4920 - T10178: 18.03.2025;
                    Feeder 10kV Fundeni-PA1790b (A+B):18.03.2025;
                    SEP 10kV T10178 DIN T4920: 17.03.2025.</t>
  </si>
  <si>
    <t xml:space="preserve">Statia 110/10KV TOPORASI </t>
  </si>
  <si>
    <t>LES 10 kV PA2300-TOPORASI CEL 29 BUC -Declansat prin protectie homopolara dir. 2</t>
  </si>
  <si>
    <t xml:space="preserve">cauza principala: defect LES 10 kV T2801-T2785
cauza secundara: refuz declansare intrerupator 10kV in cel.T2802 din PA2300
</t>
  </si>
  <si>
    <t>Bucuresti: Gradistea, Lamotesti</t>
  </si>
  <si>
    <t xml:space="preserve">La PA2300 functionat AAR incomplet(refuz declansare T2802, blocata mecanic cupla AAR)
 Remediat:  LES 10 kV T2784 - T2785 - 18.03.2025
                      Intrerupator 10kV in cel.T2802 si cupla AAR din PA2300: 16.03.2025          </t>
  </si>
  <si>
    <t>Statia 110/20/6 kV INCREST</t>
  </si>
  <si>
    <t>LES 20kV CRINULUI-INCREST IF - declansat prin protectie maximala de crt. tr.3</t>
  </si>
  <si>
    <t>Cablu 20kV defect intre S5306 si S5305</t>
  </si>
  <si>
    <t>Zona Ilfov: Chiajna</t>
  </si>
  <si>
    <t>Remediat 19.03.2025</t>
  </si>
  <si>
    <t xml:space="preserve">In statia 400/110/20 kV DOMNESTI au declansat:
1.LES 20kV POMPE DRAGOMIRESTI-DOMNESTI IF; 
2.LES 20kV MIHAILESTI -DOMNESTI IF;
3.CL 20 kV  si a ramas fara tensiune sectia de bare 2 – 20 kV. 
</t>
  </si>
  <si>
    <t>1.Cablu 20kV defect intre S6330 PT5558 si S5967 PT5438;
2.Sigurante MT arse la PTA5086 + defecte multiple in CD 0.4kV(coloane in scurt);
3. Intrerupator 20 kV explodat in cel. 20kV BCN2+BS2 din statia 400/110/20 kV DOMNESTI (gestiune Transelectrica).</t>
  </si>
  <si>
    <t>Zona Ilfov: Domnesti, Bragadiru, Clinceni, METRO MILITARI, Cornetu.</t>
  </si>
  <si>
    <t>In statia 400/110/20 kV DOMNESTI, la ora 16:34, dupa declansare LES 20kV Pompe Dragomiresti, a declansat  LES 20kV Mihailesti. La conectarea pe defect (RAR) a LES 20kV Mihailesti, in statia 400/110/20 kV DOMNESTI a declansat CL-20kV; fum in sala de conexiuni; gasit Intrerupator 20 kV explodat in cel. 20kV BCN2+BS2.
Remediat: 1.Cablu 20kV intre S6330 PT5558 si S5967 PT5438: 20/03/2025;
2.Sigurante MT la PTA5086 + coloane din CD 0.4kV(coloane in scurt): 19/03/2025.</t>
  </si>
  <si>
    <t>LES 10kV PA1780B-BALTA ALBA CEL 19 BUC - functionat protectia homopolara dir.2</t>
  </si>
  <si>
    <t>Cauza primara: Cablu 10 kV defect intre T2988-T3395, lovit de Termoenergetica.
Cauza asociata: refuz declansare intrerupator 10kV in cel. T2699 din PA1780</t>
  </si>
  <si>
    <t>la PA1780 AAR blocat
Remediat: Cablu 10 kV T2988-T3395: 29.03.2025
                     Intrerupator 10kV in cel. T2699 din PA1780: 28.03.2025</t>
  </si>
  <si>
    <t>Statia 110/20/10 kV SALAJ</t>
  </si>
  <si>
    <t>LES 20kV T5243-SALAJ CEL 38 BUC - declansat prin protectie homopolara dir.4 interm.</t>
  </si>
  <si>
    <t>Defect cablu 20kV T3430-T3432</t>
  </si>
  <si>
    <t>Zona Bucuresti: Teius, Petre Ispirescu, Muntii Carpati</t>
  </si>
  <si>
    <t>Remediat: 30.03.2025</t>
  </si>
  <si>
    <t>Statia 110/20 kV MIHAI BRAVU</t>
  </si>
  <si>
    <t>LES 20kV PC1-MIHAI BRAVU CEL 12 BUC - declansat prin protectie homopolara dir.4 inter.</t>
  </si>
  <si>
    <t xml:space="preserve">Defect LES 20kV T1761-T1796. </t>
  </si>
  <si>
    <t>Zona Bucuresti: Popa Nan - Calarasi, Decebal - Piata Alba Iulia, Pache Protopopescu - Hala Traian.</t>
  </si>
  <si>
    <t>Remediat: 10.04.2025</t>
  </si>
  <si>
    <t xml:space="preserve">RAR(-) - declansat homopolar LES 20kV POMPE DRAGOMIRESTI-DOMNESTI IF </t>
  </si>
  <si>
    <t>Cutie terminala de interior 20kV defecta la S 5730 in PT 5360</t>
  </si>
  <si>
    <t>Remediat:  20.04.2025</t>
  </si>
  <si>
    <t>LES 20kV defect intre PT 5368 si PT 5310.</t>
  </si>
  <si>
    <t>Remediat: 21.04.2025</t>
  </si>
  <si>
    <t>LES 20kV BOHLER-IFA IF - declansat prin protectie  homopolara dir.4 interm.</t>
  </si>
  <si>
    <t>LES 20kV defect intre PT 5795 si PT 2852.</t>
  </si>
  <si>
    <t>Remediat: 25.04.2025</t>
  </si>
  <si>
    <t>LES 20kV DUDU-INCREST IF -Declansat prin protectie homopolara dir. 4 interm.</t>
  </si>
  <si>
    <t xml:space="preserve">Defect cablu 20 kV iesire statie.  
</t>
  </si>
  <si>
    <t>Bucuresti: Chiajna</t>
  </si>
  <si>
    <t xml:space="preserve"> Remediat:  25.04.2025           </t>
  </si>
  <si>
    <t>Defect LES 20kV T3606 - T10064</t>
  </si>
  <si>
    <t>Remediat:  13.05.2025</t>
  </si>
  <si>
    <t>LES 20kV BOHLER-IFA IF - declansat prin protectie  maximala crt.3.</t>
  </si>
  <si>
    <t>LES 20kV ROSU-INCREST IF - declansat prin protectie homopolara dir.1</t>
  </si>
  <si>
    <t>Cablu 20kV defect intre PT 5418 si PT 2004</t>
  </si>
  <si>
    <t>Zona Ilfov: Chiajna, Chitila Ilfov V, METRO Militari.</t>
  </si>
  <si>
    <t>Remediat 22.05.2025</t>
  </si>
  <si>
    <t>LES 20kV T3353-SALAJ CEL 30 BUC - declansat prin protectie homopolara dir.1.</t>
  </si>
  <si>
    <t>LES 20 kV T2590 - T3411 defect.</t>
  </si>
  <si>
    <t>Zona Bucuresti: Petre Ispirescu, Antiaeriana.</t>
  </si>
  <si>
    <t>Conditii meteorologice deosebite: Cod portocaliu: ploi importante cantitativ și se vor acumula 50...70 l/mp și izolat peste 80 l/mp. 
Remediat: 26.05.2025</t>
  </si>
  <si>
    <t>Conditii meteorologice deosebite: Cod portocaliu: ploi importante cantitativ și se vor acumula 50...70 l/mp și izolat peste 80 l/mp. 
Remediat:-</t>
  </si>
  <si>
    <t>Statia 110/20 kV ARCUDA</t>
  </si>
  <si>
    <t>LEA 20kV CIOROGARLA-ARCUDA IF - declansat prin protectie maximala de curent tr.2</t>
  </si>
  <si>
    <t>Cordoane retezate la S1749 si S5759</t>
  </si>
  <si>
    <t>Zona Ilfov si Giurgiu: Ciorogarla, Domnesti, Joita Gr</t>
  </si>
  <si>
    <t>Remediat: 30.05.2025</t>
  </si>
  <si>
    <t>Statia 110/10 kV DRUMUL MORARILOR</t>
  </si>
  <si>
    <t>LES 10kV  PA1340B-DR.MORARILOR CEL 28 BUC - declansat prin protectie homopolara dir.3</t>
  </si>
  <si>
    <t>Defecte cablurile 10kV (A+B) DRUMUL MORARILOR - PA1340 (FB) si (A+B) DRUMUL MORARILOR - PA1340 (FRez).</t>
  </si>
  <si>
    <t>Zona Bucuresti: Pantelimon - Vergului, 1 Decembrie 1918 - Lucretiu Patrascanu, Vatra Luminoasa - Stadion National</t>
  </si>
  <si>
    <t>Remediat:  LES 10kV (A+B) DRUMUL MORARILOR - PA1340 (FB): 03.06.2025;
LES 10kV (A+B) DRUMUL MORARILOR - PA1340 (FRez): 04.06.2025</t>
  </si>
  <si>
    <t xml:space="preserve">Declansat homopolar LES 20kV POMPE DRAGOMIRESTI-DOMNESTI IF </t>
  </si>
  <si>
    <t>Cablu 20kV defect instalatie client PT20002</t>
  </si>
  <si>
    <t>Statia 110/20/6 KV POPESTI LEORDENI</t>
  </si>
  <si>
    <t>LES 20kV ROSTEEL-POP LEORDENI IF - declansat prin protectie maximala de crt. tr.3</t>
  </si>
  <si>
    <t>Cablu 20kV defect intre S32627(PT4533) si S32424(PT4478), lovit de terti.</t>
  </si>
  <si>
    <t>Judetul Ilfov: Popesti Leordeni</t>
  </si>
  <si>
    <t xml:space="preserve"> Remediat: 04.06.2025</t>
  </si>
  <si>
    <t>Statia 110/20/6 KV Popesti Leordeni</t>
  </si>
  <si>
    <t>LES 20kV CARNE 1 - declansat prin protectie homopolara dir 1</t>
  </si>
  <si>
    <t>Judetul Ilfov:Popesti Leordeni</t>
  </si>
  <si>
    <t>Descarcari atmosferice.
 Remediat: -</t>
  </si>
  <si>
    <t>LES 20kV ROSTEEL-POP LEORDENI IF - declansat prin protectie homopolara dir.1</t>
  </si>
  <si>
    <t>Cod Portocaliu-Averse torențiale care vor acumula 25...35 l/mp, grindină, frecvente descărcări electrice, intensificări ale vântului, vijelie. (incadrata pe alte cauze, fara localizare)
 Remediat: -</t>
  </si>
  <si>
    <t>Statia 110/20 KV CHITILA</t>
  </si>
  <si>
    <t>LES 20kV OTOPENI 1-CHITILA IF - declansat prin protectie maximala de crt.3</t>
  </si>
  <si>
    <t>Cablu 20kV defect intre PT 4207 si PT 4535</t>
  </si>
  <si>
    <t>Judetul Ilfov: Straulesti, Odai - Baneasa, Chitila Ilfov E, Mogosoaia Buftea, Chitila Ilfov V, Chiajna.</t>
  </si>
  <si>
    <t>In timpul manevrelor de realimentare a declansat LES 20kV FUPS-CHITILA IF.  La ora 17:19, 11 min cu 2006 cl., la ora 17:38, 12 sec cu 1892 cl.
 Remediat: 13.06.2025</t>
  </si>
  <si>
    <t>TRAFO 2-110/20 kV - declansat prin protectie homopolara de tensiune</t>
  </si>
  <si>
    <t>Cauza primara: defect pe L 20kV Emag
Cauza asociata: refuz de declansare I20kV in cel 20kV Emag</t>
  </si>
  <si>
    <t>Zona Ilfov si Giurgiu: Bolintin-Deal, Joita Gr, Dragomiresti-Vale, Vidra, Domnesti, Chiajna, Sabareni, Floresti-Stoenesti, Ciorogarla, Ulmi, Gradinari, Chitila Ilfov V, Cosoba, Ogrezeni, Joita Ilfov, Bolintin-Vale-Urban.</t>
  </si>
  <si>
    <t>La verificari gasit releu DV901 defect.
Remediat: Inlocuit releu 21.06.2025. 
                    Remediat defect pe L20kV Emag 23.06.2025</t>
  </si>
  <si>
    <t>LES 10kV T1989-PA1230 CEL 10 BUC  -Declansat prin protectie maximala de curent</t>
  </si>
  <si>
    <t>Defect cablu 10KV PA1230-T1989</t>
  </si>
  <si>
    <t>Bucuresti: Drumul Gazarului, Toporasi, Giurgiului.</t>
  </si>
  <si>
    <t xml:space="preserve">Conditii meteorologice deosebite -cod galben: caniculă și disconfort termic.
 Remediat:  25.06.2025         </t>
  </si>
  <si>
    <t>LES 10kV PA1350R-CET SUD CEL J7 BUC</t>
  </si>
  <si>
    <t>Defect cablu 10kV PA1280-T2266</t>
  </si>
  <si>
    <t>Zona Bucuresti:  Secuilor, Drumul Gazarului, Covasna.</t>
  </si>
  <si>
    <t xml:space="preserve"> Conditii meteorologice deosebite-cod galben: caniculă și disconfort termic.
Se functiona cu abatere de la schema normala, la ora 19:41 a declansat prin protectie maximala 2 - PA1280 in statia 110/10kV Toporasi. Functionat AAR la PA1280 si a declansat si PA1350R in CET SUD cu sarcina lui PA1280.
Remediat: 30.06.2025</t>
  </si>
  <si>
    <t xml:space="preserve">LES 10kV PA1675-CET SUD CEL J34 BUC </t>
  </si>
  <si>
    <t>Defecte LES 10kV (A+B) Bucuresti SUD -PA1675</t>
  </si>
  <si>
    <t>Forta majora - cod portocaliu -  val de căldură, caniculă și disconfort termic accentuat
Remediat: 27.06.2025</t>
  </si>
  <si>
    <t xml:space="preserve">LES 10kV  T3173-DR.MORARILOR CEL 26 BUC </t>
  </si>
  <si>
    <t xml:space="preserve">Defect cablul 10kV T3173-T3327 </t>
  </si>
  <si>
    <t>Zona Bucuresti: Pantelimon - Vergului, Vatra Luminoasa - Stadion National</t>
  </si>
  <si>
    <t>Remediat:  02.07.2025</t>
  </si>
  <si>
    <t>LES 10kV PA3030-CET SUD CEL J35 BUC</t>
  </si>
  <si>
    <t>Defecte LES 10kV PA3030 - PA1990 (A+B).</t>
  </si>
  <si>
    <t>Zona Bucuresti: Ramnicu Sarat - Ilioara</t>
  </si>
  <si>
    <t>Forta majora - cod portocaliu -  val de căldură, caniculă și disconfort termic accentuat
Remediat: 28.06.2025</t>
  </si>
  <si>
    <t>LES 10kV  PA1340B-DR.MORARILOR CEL 28 BUC - Declansat prin protectie homopolara dir,3</t>
  </si>
  <si>
    <t>Defect cablul 10kV St.Dr.Morarilor - PA1340B (A+B)</t>
  </si>
  <si>
    <t>Zona Bucuresti: Pantelimon - Vergului, 1 Decembrie 1918 - Lucretiu Patrascanu, Vatra Luminoasa - Stadion National.</t>
  </si>
  <si>
    <t xml:space="preserve"> La PA 1340 nu a functionat AAR.
Remediat:  01.07.2025</t>
  </si>
  <si>
    <t>LES 20kV POMPE DRAGOMIRESTI-DOMNESTI IF - declansat prin protectie maximala de curent</t>
  </si>
  <si>
    <t>Defect dupa SDPT 20890 in instalatia abonatului</t>
  </si>
  <si>
    <t>LES 10kV PA2440B-DR.MORARILOR CEL 12 BUC - declansat prin protectie maximala de curent 2</t>
  </si>
  <si>
    <t>Defect cablu 10kV T2335 - T2708</t>
  </si>
  <si>
    <t>Zona Bucuresti: Pantelimon - Vergului, Vatra Luminoasa - Stadion National, Dobroesti.</t>
  </si>
  <si>
    <t>Refuz declansare Intrerupator 10kV din celula T2265 din PA2440 
Remediat:  Cablu 10kV T2335 - T2708: 01.07.2025
                     Intrerupator 10kV din celula T2265 din PA2440: 01.07.2025</t>
  </si>
  <si>
    <t>LES+LEA 110kV Fundeni-Pipera 1</t>
  </si>
  <si>
    <t xml:space="preserve">Declansat prin protectie diferentiala LES+LEA 110kV Fundeni-Pipera 1.
</t>
  </si>
  <si>
    <t>Zona Bucuresti: Aviatiei, ANL Henri Coanda - Voluntari, Voluntari, Aviatiei-Baneasa, Tunari, Dimitrie Pompei, Otopeni, Fabrica De Glucoza, Grivitei-Mihalache</t>
  </si>
  <si>
    <r>
      <t xml:space="preserve">Ramas fara tensiune sectia bara 1A+1B 110kV, barele 10kV, bara verde 20kV in statia 110/20/10kV  Pipera si barele 2+4 20kV din  statia 110/20kV Baneasa. Functionat AAR in  statia 110/20kV Baneasa si Metrou Pipera.  Se functiona cu abatere de la SN in Pipera (Tr.3 110/20kV retras din expl in SLP si in functiune Tr.5 110kV la bara 1B-110kV si brat verde 20kV. Tr.4 110/10kV retras din expl in SLP si CL 10kV in functiune). </t>
    </r>
    <r>
      <rPr>
        <b/>
        <sz val="11"/>
        <color theme="1"/>
        <rFont val="Calibri"/>
        <family val="2"/>
        <charset val="238"/>
        <scheme val="minor"/>
      </rPr>
      <t>Condii meteorologice deosebite</t>
    </r>
    <r>
      <rPr>
        <sz val="11"/>
        <color theme="1"/>
        <rFont val="Calibri"/>
        <family val="2"/>
        <scheme val="minor"/>
      </rPr>
      <t>: Cod rosu: val de căldură persistent și intens, caniculă, disconfort termic deosebit de accentuat, noapte tropicală
Remediat: -</t>
    </r>
  </si>
  <si>
    <t>LES 20 kV MC DONALDS - functionat protectia homopolara dir.4 intermitenta.</t>
  </si>
  <si>
    <t>Cablu 20 kV defect intre S2162(PT2072) si S6949(PT5730).</t>
  </si>
  <si>
    <t>Judet Ilfov: Dragomiresti-Vale, Domnesti, METRO MILITARI, Chiajna.</t>
  </si>
  <si>
    <t>Remediat: 09.07.2025</t>
  </si>
  <si>
    <t>LES 20 kV OLTENI-DOMNESTI IF</t>
  </si>
  <si>
    <t>Cablu 20 kV defect intre S5757 (PT 5370) si STc 2552A L20 Ciorogarla.</t>
  </si>
  <si>
    <t>Judet Ilfov: Ciorogarla, Clinceni, Cornetu, Domnesti.</t>
  </si>
  <si>
    <t xml:space="preserve"> Se functiona cu abatere de la schema normala,  L20kV Ciorogarla avea tronsonul cuprins intre S5757 (PT 5370) si STc 2552A  preluat pe L20 kV Olteni.
Remediat: 10.07.2025</t>
  </si>
  <si>
    <t>Cablu 20kV defect  S.5586(PT5188) si S.6047(PT5468).</t>
  </si>
  <si>
    <t>Forta majora: instabilitate atmosferică  manifestata prin averse torențiale, descărcări electrice, intensificări ale vântului, vijelii (rafale de 50...70 km/h) și izolat grindină.
Remediat:  18.07.2025</t>
  </si>
  <si>
    <t>LEA 20kV MILITARI-IFA IF - declansat prin protectie  homopolara dir 5 evolutiva</t>
  </si>
  <si>
    <t>Cordon ars la Seperator 20kV 6033</t>
  </si>
  <si>
    <t>Zona Ilfov: Bragadiru, Magurele, Domnesti</t>
  </si>
  <si>
    <t>Forta majora: instabilitate atmosferică  manifestata prin averse torențiale, descărcări electrice, intensificări ale vântului, vijelii (rafale de 50...70 km/h) și izolat grindină.
Remediat: 18.07.2025</t>
  </si>
  <si>
    <t>Cablu 20kV defect intre PT4486 si PT4412</t>
  </si>
  <si>
    <t xml:space="preserve"> Remediat: 21.07.2025</t>
  </si>
  <si>
    <t>Statia 110/20/10 kV NORD</t>
  </si>
  <si>
    <t>LES 10kV PA133-NORD CEL 48 BUC NOUA - declansat prin protectie maximala de curent 3</t>
  </si>
  <si>
    <t xml:space="preserve">Defect cadru sigurante 10kV  in  celula 10kV TP din PT957 </t>
  </si>
  <si>
    <t>Zona Bucuresti: Domenii, Banu Manta, Turda, Kiseleff.</t>
  </si>
  <si>
    <t xml:space="preserve"> PA133 AAR BLOCAT
Remediat:  22.07.2025</t>
  </si>
  <si>
    <t>LES 20kV  CHIAJNA-ARCUDA IF - declansat prin protectie homopolara dir.4 intermitenta</t>
  </si>
  <si>
    <t>Cablu 20kV defect intre STC 6213(PT5520) si S 5448 (PT 2202)</t>
  </si>
  <si>
    <t>Zona Ilfov: Joita Ilfov, Dragomiresti-Vale, Chiajna, Chitila Ilfov V, Vidra.</t>
  </si>
  <si>
    <t>Remediat: 23.07.2025</t>
  </si>
  <si>
    <t>Defecte cablurile 10kV (A+B) BUCURESTI SUD -PA1450 (FB)</t>
  </si>
  <si>
    <t>Conditii meteorologice deosebite: Cod portocaliu: val de căldură persistent, caniculă și disconfort termic accentuat, noapte tropicală
Remediat: cablul 10kV BUCURESTI SUD -PA1450 (FB)A: 01.08.2025
                    cablul 10kV BUCURESTI SUD -PA1450 (FB)B: 29.07.2025</t>
  </si>
  <si>
    <t>Declansat prin protectie maximala LES 10kV  PA1445 in statia 110/10kV DR.MORARILOR.</t>
  </si>
  <si>
    <t>Defecte cablurile 10kV St. Morari - PA1445B (A+B) si LES 10kV PA945 - PA1445 (A+B)- rupte la sapaturi de APA NOVA.</t>
  </si>
  <si>
    <t>Zona Bucuresti: Titan - Grigorescu, Baba Novac - IOR.</t>
  </si>
  <si>
    <t>functionat corect AAR in PA 1445 si declansat maximal PA1445 in PA945.
Remediat:  LES 10kV St. Dr.Morarilor - PA1445B (A+B): 27.07.2025;
LES 10kV PA945 - PA1445 (A+B): 26.07.2025.</t>
  </si>
  <si>
    <t>LES 10kV PA1103R-OBOR CEL 35V BUC NOUA.</t>
  </si>
  <si>
    <t xml:space="preserve">Fara element defect.
</t>
  </si>
  <si>
    <t>Zona Bucuresti: Baba Novac - IOR, Titan - Grigorescu.</t>
  </si>
  <si>
    <t>Masura IPSSM, pentru punere in functiune dupa incercare PRAM LES 10kV PA945 - PA1445 (A+B). Forta majora: Cod rosu: val de căldură persistent și intens, caniculă, disconfort termic deosebit de accentuat, noapte tropicală
Remediat: -</t>
  </si>
  <si>
    <t>LES 10kV PA2530-OBOR CEL 22G BUC NOUA - declansat prin protectie maximala de curent 2.</t>
  </si>
  <si>
    <t>Zona Bucuresti: Vatra Luminoasa - Stadion National, Baba Novac - IOR, Decebal - Piata Alba Iulia.</t>
  </si>
  <si>
    <t>La PA2530  AAR-ul era  anulat.  Forta majora: Cod rosu: val de căldură persistent și intens, caniculă, disconfort termic deosebit de accentuat, noapte tropicală
Remediat: 29.07.2025</t>
  </si>
  <si>
    <t>LES 10kV PA1103R-OBOR CEL 35V BUC NOUA - declansat prin protectie maximala de curent 2</t>
  </si>
  <si>
    <t xml:space="preserve">Defect feederi 10kV PA1103 -PA197 (A+B) si st. Obor-PA1103 rez. (A+B).
</t>
  </si>
  <si>
    <t>Zona Bucuresti: Pache Protopopescu - Hala Traian, Baba Novac - IOR, Decebal - Piata Alba Iulia, Vatra Luminoasa - Stadion National.</t>
  </si>
  <si>
    <t>Remediat: Feeder 10kV PA1103 -PA197 (A+B): 27.07.2025.  Forta majora: Cod rosu: val de căldură persistent și intens, caniculă, disconfort termic deosebit de accentuat, noapte tropicală
                   Feeder 10kV st. Obor-PA1103 rez. (A+B): 31.07.2025</t>
  </si>
  <si>
    <t>LES 10kV  PA945R-DR.MORARILOR CEL 32 BUC.</t>
  </si>
  <si>
    <t xml:space="preserve">Fara element defect. </t>
  </si>
  <si>
    <t>manevre pentru descarcare sarcina.  Forta Majora - Cod rosu: val de căldură persistent și intens, caniculă, disconfort termic deosebit de accentuat.
Remediat:  -</t>
  </si>
  <si>
    <t>Statia 110/20/10 kV Filaret</t>
  </si>
  <si>
    <t>LES 20kV  T5660B2-FILARET CEL 23V BUC NOUA.</t>
  </si>
  <si>
    <t>Defect cablu 20kV T3277-T4363</t>
  </si>
  <si>
    <t>Zona Bucuresti: Secuilor, Parc Carol, Drumul Gazarului, Giurgiului, Echinoctiului, Parc Tineretului.</t>
  </si>
  <si>
    <t xml:space="preserve"> A functionat AAR la T5479 si a declansat prin protectie homopolara dir.4 interm. PCG2 in st. 110/20/10kV Vacaresti.  Forta Majora - Cod rosu: val de căldură persistent și intens, caniculă, disconfort termic deosebit de accentuat.
Remediat:  30.07.2025.
</t>
  </si>
  <si>
    <t>Declansat prin protectie maximala LES 10kV PA2535R-CET SUD CEL J41 BUC.</t>
  </si>
  <si>
    <t xml:space="preserve">Defect LES 10kV PA2535-PA1450 (B).
</t>
  </si>
  <si>
    <t>Zona Bucuresti: Baba Novac - IOR.</t>
  </si>
  <si>
    <t>Se functiona cu abatere de la schema normala, PA2535 Rez. prelua sarcina PA1450 (feeder baza PA 1450 defect). Forta majora: Cod portocaliu: val de căldură persistent, caniculă și disconfort termic accentuat. Cod galben: instabilitate atmosferică ce se va manifesta prin averse torențiale, descărcări electrice, grindină de mici dimensiuni (1...2 cm), intensificări ale vântului și vijelii (rafale în general de 50...70 km/h).
Remediat: LES 10kV PA2535-PA1450(B): 30.07.2025</t>
  </si>
  <si>
    <t>LES 20kV ROSTEEL-POP LEORDENI IF - declansat prin protectie homopolara dir.5 evol.</t>
  </si>
  <si>
    <t>Cablu 20kV defect intre  PT4486 si PT4412</t>
  </si>
  <si>
    <t xml:space="preserve"> Remediat: 31.07.2025</t>
  </si>
  <si>
    <t>Statia 110/10 KV Dr. Taberei</t>
  </si>
  <si>
    <t>LES 10kV PA2490-DR.TABEREI CEL 27 BUC - declansat prin protectie homopolara dir.2.</t>
  </si>
  <si>
    <t>Defect feeder 10kV St. Dr.Taberei - PA2490 (A+B)</t>
  </si>
  <si>
    <t>Judetul Ilfov: Stadion Steaua, Drumul Taberei-Ghencea, Haiducului - Vladeasa.</t>
  </si>
  <si>
    <t>nu a functionat AAR in PA2490 - lipsa comunicatii 
 Remediat: 03.08.2025</t>
  </si>
  <si>
    <t>LES 20kV ROSU-INCREST IF - declansat prin protectie maximala de crt.3</t>
  </si>
  <si>
    <t>Cablu 20kV defect intre  S5994 (PT5448) si S5821(PT5389).</t>
  </si>
  <si>
    <t>Remediat: 04.08.2025</t>
  </si>
  <si>
    <t>LES 110kV MILITARI – INCREST; LES 110kV INCREST - IREMOAS.</t>
  </si>
  <si>
    <t>Declansat simultan prin protectie de distanta tr.1 LES 110kV MILITARI – INCREST si LES 110kV INCREST - IREMOAS.</t>
  </si>
  <si>
    <t>LES 110 kV INCREST - IREMOAS rupt faza T de catre o firma care lucreaza pentru Primaria Sector 6</t>
  </si>
  <si>
    <t>Zona Bucuresti si Ilfov: Politehnica, Plazza Romania, Romancierilor, Iuliu Maniu dreapta, Iuliu Maniu stanga, Preciziei (stanga), Orsova, Margelelor, RATB Bujoreni, Gorjului, Valea Lunga, Rasaritului, Leaota, Veteranilor, CET Vest, METRO Militari, Chiajna, Chitila Ilfov V, Dragomiresti-Vale, Domnesti.</t>
  </si>
  <si>
    <t>Ramas fara tensiune statia 110/20/6 INCREST.
Remediat:  13.08.2025</t>
  </si>
  <si>
    <t>Statia 110/20/10 kV Vacaresti</t>
  </si>
  <si>
    <t>Trafo 3 110 /10 kV -a functionat protectia  punere la pamant bare 110 si 10 kV.</t>
  </si>
  <si>
    <t xml:space="preserve">Cauza principala: feeder 10 kV St. Vacaresti -Metrou Mihai Bravu 2 (A+B), lovit de buldozer.
Cauza secundara: releu protectie defect in statia 110/20/10 kV Vacaresti celula 10kV Metrou Mihai Bravu 2.
</t>
  </si>
  <si>
    <t>Zona Bucuresti: Berceni, Sincai, Ramnicu Sarat - Ilioara, Anton Bacalbasa, Secuilor, Oltenitei, Nerva Traian - Foisorului, Parc Tineretului.</t>
  </si>
  <si>
    <t>A ramas fara tensiune sectia 1 si  2 -10 kV in st. 110/20/10kV Vacaresti. 
Remediat:  11.08.2025.</t>
  </si>
  <si>
    <t>Statia 400/220/110/10 kV Bucuresti Sud (gestiune Transelectrica)</t>
  </si>
  <si>
    <t>In Statia 400/220/110/10 kV BUCURESTI SUD, a ramas fara tensiune Bara 1- 110kV - a functionat protectie diferentiala de bara 1 110KV.</t>
  </si>
  <si>
    <t xml:space="preserve">Cauza primara: RAR+ pe LEA 110 KV Popesti Leordeni-Glina;
Cauza asociata: functionare defectuasa a protectiei diferentiale de bara, in statia 400/220/110/10 kV BUCURESTI SUD (gestiune Transelectrica)
</t>
  </si>
  <si>
    <t>Zona Bucuresti:Banca Nationala, Centru, Maria Rosetti, Kogalniceanu, Piata Romana, Gara De Nord, Popa Nan - Calarasi, Mosilor, Centrul Istoric, Pache Protopopescu - Hala Traian, Decebal - Piata Alba Iulia, Ramnicu Sarat - Ilioara, Berceni, Sincai, Parc Tineretului, Nerva Traian - Foisorului, Oltenitei, Anton Bacalbasa, Secuilor, Patriotilor - Prevederii, Titan - Grigorescu, Ferentari, Iacob Andrei, Parc Carol, Baba Novac - Ior, Trompetului, Toporasi, Echinoctiului, Tudor Vladimirescu, Rahova, Tineretului, Viilor, Salaj, Drumul Gazarului, Giurgiului, Economu Cezarescu, 13 Septembrie, Valea Calugareasca, Nutu Ion, Stadion Steaua, Politehnica, Dorneasca, Lamotesti, Petre Ispirescu.</t>
  </si>
  <si>
    <t>In Statia 110/20/10kV FILARET a ramas nealimentata Bara 1- 110kV, a functionat corect AAR-20kV, nu a functionat AAR-10 kV. In statia 110/10kV Centru a ramas fara tensiune  Sectia B- 110kV, implicit sectia 2 – 10kV. In statia 110/20/10kV Vacaresti a functionat AAR-10kV. In statia 110/20/10kV Vulcan a functionat  AAR la MT.
Remediat: In urma efectuari controlului pe LEA 110kV Bucuresti Sud- IMGB 1 si Popesti Leordeni-Glina nu s-au gasit probleme pe traseul acestora.
In statia 110/20/10kV Filaret s-a remediat problema de nefuncționare a AAR 10kV R-V (contact slab la conductor in dulap pe partea de conectare intreruptor 110kV Trafo 2): 13.08.2025.</t>
  </si>
  <si>
    <t xml:space="preserve">LES 20kV T3299-MIHAI BRAVU CEL 6 BUC </t>
  </si>
  <si>
    <t>Defect cablu 20KV T429 - TT3597 
Defect cablu 20KV T859 - T3576</t>
  </si>
  <si>
    <t>Bucuresti: Popa Nan - Calarasi, Decebal - Piata Alba Iulia, Nerva Traian - Foisorului.</t>
  </si>
  <si>
    <t xml:space="preserve"> Remediat: cablu 20KV T429 - TT3597: 14.08.2025;
                     cablu 20KV T859 - T3576: 19.08.2025.</t>
  </si>
  <si>
    <t>LES 20kV POMPE DRAGOMIRESTI-DOMNESTI IF</t>
  </si>
  <si>
    <t>Cablu 20kV defect intre S5039(PT2680) si S6360(PT5567).</t>
  </si>
  <si>
    <t>Remediat:  14.08.2025</t>
  </si>
  <si>
    <t>LES 10kV  PA1050B-FILARET CEL 28V BUC NOUA - declansat prin protectie homopolara dir.2.</t>
  </si>
  <si>
    <t>Defect feeder 10kV  FILARET - PA1050 Fb. (A+B).</t>
  </si>
  <si>
    <t>Zona Bucuresti: Sincai, Parc Carol, Tineretului.</t>
  </si>
  <si>
    <t>LA PA1050 nu a functionat AAR-ul. 
Remediat:  16.08.2025</t>
  </si>
  <si>
    <t>LES 20kV POMPE DRAGOMIRESTI-DOMNESTI IF - declansat prin protectectie maximala tr.3</t>
  </si>
  <si>
    <t>Cablu 20kV rupt de terti intre PT 5271 si PT5657.</t>
  </si>
  <si>
    <t>Remediat:  18.08.2025</t>
  </si>
  <si>
    <t>Statia 110/20 kV Clejani; 
Statia 110/20 kV Mihailesti.</t>
  </si>
  <si>
    <t>Declansat prin protectie de distanta LEA 110 kV Clejani - Videle. Fuctionat DASf TR1, L20 kV Borangicu 1 si 2, Balastiera, Dumitrana, Avicola 1 si 2.</t>
  </si>
  <si>
    <t>Defect instalatie CEZ.</t>
  </si>
  <si>
    <t>Zona Giurgiu: Gradinari, Bragadiru, Iepuresti, Clinceni, Bulbucata, Buturugeni, Mihailesti-Urban, Cornetu, Padureni+Podu Ilf, Ghimpati, Clejani, Letca Noua, Bolintin-Vale-Urban, Bucsani, Marsa.</t>
  </si>
  <si>
    <t>se functiona cu abatere de la schema normala: statiile 110/20 kV Clejani si Mihailesti erau alimentate radial din st. Videle. LEA 110kV Domnesti-Mihailesti era retrasa din exploatare, cu linie 110kV realizata provizoriu intre Mihailesti-Masini Grele.
Remediat:  -</t>
  </si>
  <si>
    <t>LES 20kV ROSTEEL-POP LEORDENI IF - declansat prin protectie homopolara dir.4 intermitenta.</t>
  </si>
  <si>
    <t>Cablu 20kV rupt de firma terta  intre ISB Statie si SB33251 din PTAB4714.</t>
  </si>
  <si>
    <t xml:space="preserve"> Remediat: 26.08.2025</t>
  </si>
  <si>
    <t xml:space="preserve">LES 10 kV PA2570B-DR.MORARILOR CEL 17 BUC - declansat prin protectie maximala crt 2 </t>
  </si>
  <si>
    <t xml:space="preserve">LES 10kV defect intre PA2570-T4395. </t>
  </si>
  <si>
    <t>Municipiul Bucuresti: Cart. 23 August - Industriilor, 1 Decembrie 1918 - Lucretiu Patrascanu, Ozana - Pallady</t>
  </si>
  <si>
    <t xml:space="preserve"> La conectarea pe defect a declansat  PA 2570 Bz. din statia 110/10kV Drumul Morarilor
Remediat: 09.09.2025</t>
  </si>
  <si>
    <t xml:space="preserve">LES 10kV PA1910B-BALTA ALBA CEL 10 BUC </t>
  </si>
  <si>
    <t>Cablu 10 kV defect intre T1600-T1674.</t>
  </si>
  <si>
    <t>Municipiul Bucuresti: Ozana - Pallady</t>
  </si>
  <si>
    <t>La PA 1910 nu a functionat AAR.
Remediat: 18.09.2025</t>
  </si>
  <si>
    <t>Statia 110/20/10kV LAROMET</t>
  </si>
  <si>
    <t>Trafo 2 110/20 kV a declansat prin protectie maximala curent IT tr 1.</t>
  </si>
  <si>
    <t>Cauza primara: LES 20kV defect intre statia Laromet si PT4580
Cauza asociata: Refuz declansare intrerupator 20kV T4580.</t>
  </si>
  <si>
    <t>Municipiul Bucuresti: Bucurestii Noi, Chitila, Damaroaia</t>
  </si>
  <si>
    <t xml:space="preserve"> In urma verificarii cel T4580 s-a gasit bloc comanda ars.
Remediat: 18.09.2025, s-a remediat LES 20kV intre statia Laromet si PT4580 si s-a inlocuit bloc de comanda din cel. 20kV T4580. </t>
  </si>
  <si>
    <t>LES 10kV PA1910B-BALTA ALBA CEL 10 BUC - functionat protectia homopolara directionala 2.</t>
  </si>
  <si>
    <t>Cablu 10 kV defect intre  T1860 - T2005.</t>
  </si>
  <si>
    <t>Municipiul Bucuresti: Ozana Pallady.</t>
  </si>
  <si>
    <t>La PA 1910 nu a functionat AAR.
 Remediat: 03.10.2025</t>
  </si>
  <si>
    <t>Trafo 1 110/10kV</t>
  </si>
  <si>
    <t>Releu protectie T1 110/10kV defect.</t>
  </si>
  <si>
    <t>Municipiul Bucuresti: Ramnicu Sarat - Ilioara, Parc Tineretului, Nerva Traian - Foisorului, Titan - Grigorescu, Baba Novac - IOR, Grigore Marin, Patriotilor - Prevederii, Oltenitei, Drumul Binelui</t>
  </si>
  <si>
    <t xml:space="preserve"> Trafo 1 110/10kV declansat simultan cu declansarea liniilor de 400kV. Functionat AAR-ul incomplet in Statia 400/220/110/10 kV Bucuresti Sud si a alimentat barele 3 si 4 10kV. Functionat AAR-urile la PA1730, PA1450, PA2140,PA2770,PA1760B2,PC4150B2. 
 Remediat: 24.09.2025</t>
  </si>
  <si>
    <t xml:space="preserve">Celula 10kV Trafo 1 110/10kV </t>
  </si>
  <si>
    <t>Municipiul Bucuresti: Parc Tineretului, Drumul Binelui, Titan - Grigorescu, Patriotilor - Prevederii, Ramnicu Sarat - Ilioara, Baba Novac - Ior, Oltenitei, Nerva Traian - Foisorului, Grigore Marin.</t>
  </si>
  <si>
    <t>Trafo 1 110/10kV a declansat numai la 10kV fara demaraje sau declansari pe MT. Functionat AAR-urile la PA1675, PA1730, PA2260, PA2140,PA2770,PA1760B2,PC4150B2. Nu a functionat AAR-ul in Statia 400/220/110/10 kV Bucuresti Sud.
 Remediat: 24.09.2025</t>
  </si>
  <si>
    <t>Cablu 20kV rupt de firma terta intre SB 6216 PT 5521 si SB 5793 PT 5379.</t>
  </si>
  <si>
    <t>Judet Ilfov: Metro Militari, Bragadiru.</t>
  </si>
  <si>
    <t xml:space="preserve"> Remediat: 29.09.2025 </t>
  </si>
  <si>
    <t>Statia 110/20/6kV INCREST</t>
  </si>
  <si>
    <t>LES 20kV CRINULUI-INCREST IF - functionat protectia homopolara directionala 1.</t>
  </si>
  <si>
    <t>Cordon retezat la S5011.</t>
  </si>
  <si>
    <t>Judet Ilfov: Chiajna.</t>
  </si>
  <si>
    <t>Cod portocaliu - Intensificări puternice ale vântului si ploi însemnate cantitativ
 Remediat: 03.10.2025</t>
  </si>
  <si>
    <t xml:space="preserve">Statia 110/20/6kV INCREST   </t>
  </si>
  <si>
    <t>S20 ROSU-INCREST IF - declansat prin protectie maximala de curent 3.</t>
  </si>
  <si>
    <t>defect trecator</t>
  </si>
  <si>
    <t>Judet Ilfov: Metro Militari, Chiajna, Chitila Ilfov V.</t>
  </si>
  <si>
    <t>COD GALBEN - ploi însemnate cantitativ, intensificări ale vântului
 Remediat: -</t>
  </si>
  <si>
    <t>Statia 110/10/6kV INCREST</t>
  </si>
  <si>
    <t>LES 20 kV APEDUCTULUI-INCREST IF - declansat prin protectie maximala de curent 3.</t>
  </si>
  <si>
    <t>Municipiul Bucuresti: Chiajna, Chitila Ilfov V.</t>
  </si>
  <si>
    <t xml:space="preserve"> COD GALBEN - ploi însemnate cantitativ, intensificări ale vântului
 Remediat: -</t>
  </si>
  <si>
    <t>Statia 110/10 kV MILITARI</t>
  </si>
  <si>
    <t>LES 10kV PA2800B-MILITARI CEL 42 BUC - functionat protectia homopolara directionala 2.</t>
  </si>
  <si>
    <t>Cabluri 10 kV defect intre  T2923-T2978 si intre T2976-T2977.</t>
  </si>
  <si>
    <t>Municipiul Bucuresti: Gorjului, Veteranilor, Orsova.</t>
  </si>
  <si>
    <t>Cod rosu: ploi torențiale și abundente
 Remediat: T2923-T2978: 13.10.2025
                     T2976-T2977: 09.10.2025</t>
  </si>
  <si>
    <t>LES 20kV CHIAJNA-ARCUDA IF - declansat prin protectie homopolara directionala 4 interm.</t>
  </si>
  <si>
    <t>CTI defecta in cel. 20kV ISb 9251 din PTAB 5826.</t>
  </si>
  <si>
    <t>Judet Ilfov: Chitila Ilfov V, Dragomiresti-Vale, Joita Ilfov, Chiajna, Vidra.</t>
  </si>
  <si>
    <t xml:space="preserve"> Remediat: 18.10.2025 </t>
  </si>
  <si>
    <t>Statia 110/10 kV DR.TABEREI</t>
  </si>
  <si>
    <t>LES 10kV PA1510B-DR.TABEREI CEL 65 BUC - functionat protectia homopolara directionala 2.</t>
  </si>
  <si>
    <t xml:space="preserve">Cabluri 10 kV defecte (A+B) Drumul Taberei - PA 1510 bz. </t>
  </si>
  <si>
    <t>Municipiul Bucuresti: Compozitorilor.</t>
  </si>
  <si>
    <t xml:space="preserve"> Remediat: St. Drumul Taberei - PA 1510 bz. A: 30.10.2025
                      St. Drumul Taberei - PA 1510 bz. B: 29.10.2025</t>
  </si>
  <si>
    <t>LES 10kV PA2680B-MILITARI CEL 35 BUC - declansat prin protectie homopolara directionala 2.</t>
  </si>
  <si>
    <t xml:space="preserve">Cauza primara: Defect cablu 10 kV PA 2680-T 3308 
Cauza secundara: refuz declansare intreruptor 10 kV din celula T3308 in PA 2680
</t>
  </si>
  <si>
    <t>Municipiul Bucuresti: Valea Lunga, Margelelor, Margelelor, Gorjului, Orsova.</t>
  </si>
  <si>
    <t>AAR blocat la  PA 2680.
 Remediat: 31.10.2025</t>
  </si>
  <si>
    <t>Statia 110/20kV IFA MAGURELE</t>
  </si>
  <si>
    <t>LES 20kV BOHLER-IFA IF - functionat protectia homopolara directionala 1.</t>
  </si>
  <si>
    <t>2 CTI-uri defecte in cel. 20kV STc9155 din PT5795.</t>
  </si>
  <si>
    <t>Judet Ilfov: Magurele, Clinceni, Bragadiru.</t>
  </si>
  <si>
    <t xml:space="preserve"> Remediat: 03.11.2025  </t>
  </si>
  <si>
    <t>LES 20kV POMPE DRAGOMIRESTI-DOMNESTI IF - functionat protectia maximala de curent tr.1</t>
  </si>
  <si>
    <t>Statiile:
110/20kV Giurgiu Nord
110/20kV ICMUG
110/20kV Zahar Giurgiu
110/20kV Giurgiu Sud
110/6kV Puieni</t>
  </si>
  <si>
    <t>In statia 110/20kV Giurgiu Nord a declansat LEA 110 kV Ghizdaru - prin protectie de distanta si homopolara.
RAR (-) pe LEA 110kV Giurgiu Nord - Prundu cu derivatia Puieni;
In statia CET Giurgiu a declansat LEA 110kV Giurgiu Sud - prin protectie de distanta si homopolara.
Au ramas fara tensiune statiile: 110/20kV Giurgiu Nord, 110/20kV ICMUG, 110/20kV Zahar Giurgiu, 110/20kV Giurgiu Sud, 110/6kV Puieni.</t>
  </si>
  <si>
    <t>Pe LEA 110kV Giurgiu Nord - Prundu cu derivatia Puieni s-a gasit lant dublu de izolatori conturnati la stalp nr 185 faza „T”.</t>
  </si>
  <si>
    <t>Judet Giurgiu: Giurgiu Nord, Fratesti, Giurgiu Est, Daia, Izvoarele-Radu Voda, Oinacu, Gostinu, Giurgiu Sud, Stanesti, Baneasa, Slobozia, Giurgiu Vest.</t>
  </si>
  <si>
    <t xml:space="preserve"> Remediat: 7.11.2025</t>
  </si>
  <si>
    <t>LES 20kV  T2986B1-SALAJ CEL 40 BUC - functionat protectia homopolara directionala 1.</t>
  </si>
  <si>
    <t>Cablu 20 kV defect intre  T2958 - T3117.</t>
  </si>
  <si>
    <t>Municipiul Bucuresti: Salaj, Petre Ispirescu.</t>
  </si>
  <si>
    <t xml:space="preserve"> In timpul manevrelor de revenire a declansat LES 20kV T2986B2-SALAJ CEL 48 BUC prin protectie maximala de curent tr.3 cu 3521 cl .
 Remediat: 11.11.2025</t>
  </si>
  <si>
    <t>LES 20kV T2634B1-MIHAI BRAVU CEL 7 BUC - functionat protectia homopolara directionala 3.</t>
  </si>
  <si>
    <t>Cablu 20 kV rupt intre  T2757-T4255 de terti</t>
  </si>
  <si>
    <t>Municipiul Bucuresti: Baba Novac - Ior, Ramnicu Sarat - Ilioara, Nerva Traian - Foisorului, Obor - Pantelimon, Decebal - Piata Alba Iulia, Pache Protopopescu - Hala Traian, Popa Nan - Calarasi.</t>
  </si>
  <si>
    <t>Concomitent declansare prin protectie maximala T4250 in st.MIHAI BRAVU fara element defect
 Remediat: 21.11.2025</t>
  </si>
  <si>
    <t>LES 20kV CHIAJNA-ARCUDA IF - functionat protectia maximala de curent 3.</t>
  </si>
  <si>
    <t>Defect cablu LES 20kV CHIAJNA-ARCUDA IF la iesirea din statia ARCUDA.</t>
  </si>
  <si>
    <t>Judet Ilfov: Dragomiresti-Vale, Chitila Ilfov V, Joita Ilfov, Chiajna, Vidra.</t>
  </si>
  <si>
    <t xml:space="preserve"> Remediat: 14.11.2025</t>
  </si>
  <si>
    <t>LES 20kV MC DONALDS-INCREST IF - functionat protectia maximala de curent 3.</t>
  </si>
  <si>
    <t>Cablu 20 kV defect intre  SB 2162 (PT 2072) si SB 6949(PT 5730).</t>
  </si>
  <si>
    <t>Judet Ilfov: Dragomiresti-Vale, Chiajna, Metro Militari, Domnesti.</t>
  </si>
  <si>
    <t xml:space="preserve"> Remediat: 19.11.2025</t>
  </si>
  <si>
    <t xml:space="preserve">LES 20kV POMPE DRAGOMIRESTI-DOMNESTI IF - declansat prin protectie  maximala de curent </t>
  </si>
  <si>
    <t>Municipiul Bucuresti: Metro Militari, Bragadiru.</t>
  </si>
  <si>
    <t>Statia 110/20/10kV SALAJ</t>
  </si>
  <si>
    <t>Trafo 1 110/20kV - declansat prin punere la pamant bare.</t>
  </si>
  <si>
    <t>Cauza primara: Defect pe L20kV T5390, LES 20kV PT5390-PT4994;
Cauza asociata: refuz declansare intrerupator T5390 (circuit declansare intrerupt in interiorul intrerupatorului)</t>
  </si>
  <si>
    <t>Municipiul Bucuresti: Teius, Antiaeriana, Muntii Carpati, Salaj, Echinoctiului, Petre Ispirescu.</t>
  </si>
  <si>
    <t xml:space="preserve"> Remediat: 20.11.2025</t>
  </si>
  <si>
    <t>LES 20kV BOHLER-IFA IF - declansat prin protectie maximala de curent 3.</t>
  </si>
  <si>
    <t>Judet Ilfov: Clinceni, Magurele, Bragadiru.</t>
  </si>
  <si>
    <t>Judet Ilfov: Bragadiru, Clinceni, Magurele.</t>
  </si>
  <si>
    <t>LES 20kV APEDUCTULUI-INCREST IF - functionat maximala de curent 3.</t>
  </si>
  <si>
    <t>Judet Ilfov: Chiajna, Chitila Ilfov V.</t>
  </si>
  <si>
    <t>Trafo 2 110/20kV - functionat protectia protectia maximala de curent MT la Trafo 2.</t>
  </si>
  <si>
    <t>Releu defect la cel 20kV Trafo 2</t>
  </si>
  <si>
    <t>Municipiul Bucuresti: Bucurestii Noi, Chitila, Damaroaia.</t>
  </si>
  <si>
    <t xml:space="preserve"> Ramas fara tensiune toate barele 10kV si 20kV
 Remediat: 05.12.2025</t>
  </si>
  <si>
    <t>LES 20kV CHIAJNA-ARCUDA IF - declansat prin protectie maximala de curent 3.</t>
  </si>
  <si>
    <t>CTI defecta la IS 9251 PT 5826.</t>
  </si>
  <si>
    <t>Judet Ilfov: Chiajna, Chitila Ilfov V, Dragomiresti-Vale, Vidra, Joita Ilfov.</t>
  </si>
  <si>
    <t xml:space="preserve"> Remediat: 15.12.2025</t>
  </si>
  <si>
    <t>Statia 110/20/10kV OBOR</t>
  </si>
  <si>
    <t>LES 10kV  PA484B-OBOR CEL 48R BUC NOUA - functionat protectia homopolara directionala 4.</t>
  </si>
  <si>
    <t>Cauza primara: Cablu 10kV PA 484 - T164 defect.
Cauza secundara: refuz declansare Intrerupator 10kV cel. 10kV  T164 din PA 484.</t>
  </si>
  <si>
    <t>Municipiul Bucuresti: Stefan Cel Mare, Centru, Mosilor, Pache Protopopescu - Hala Traian.</t>
  </si>
  <si>
    <t>La PA 484 nu a functionat AAR.
 Remediat: Intrerupator 10kV cel  T164 din PA 484: 15.12.2025
                    Cablu 10kV PA 484 - T164: 22.12.2025</t>
  </si>
  <si>
    <t>LES 10kV PA2535B-BALTA ALBA CEL 5 BUC - functionat protectia homopolara directionala 2.</t>
  </si>
  <si>
    <t>Defect feeder 10 kV statia 110/10 kV Balta Alba - PA2535B (A+B).</t>
  </si>
  <si>
    <t>Municipiul Bucuresti: Titan - Grigorescu, Ramnicu Sarat - Ilioara, Ozana - Pallady.</t>
  </si>
  <si>
    <t>La PA 2535 nu a functionat AAR.
 Remediat: 17.12.2025</t>
  </si>
  <si>
    <t>LES 20kV ROSU-INCREST IF - functionat protectia maximala de curent 3.</t>
  </si>
  <si>
    <t>Judet Ilfov: Metro Militari, Chitila Ilfov V, Chiajna.</t>
  </si>
  <si>
    <t>a declansat simultan cu L20 kV T5504, pe care s-a gasit cablu rupt de terti intre T5504 si T4800.
 Remediat: -</t>
  </si>
  <si>
    <t>LES 10KV PA1870-DR.TABEREI CEL 39 BUC- functionat protectia maximala de curent tr.1.</t>
  </si>
  <si>
    <t>Cauza primara: incendiu in  PT1813- circuite secundare aferente celulelor 10kV afectate; tablou JT distrus;
Cauza asociata:  refuz declansare intrerupator 10kV celula T2012 din PA1870</t>
  </si>
  <si>
    <t>Municipiul Bucuresti: Valea Calugareasca, Pravat, Prelungirea Ghencea.</t>
  </si>
  <si>
    <t>Forta majora: Cod galben: intensificări ale vântului, ninsori viscolite și strat de zăpadă, polei. 
 Remediat: 25.12.2025</t>
  </si>
  <si>
    <t>DEO</t>
  </si>
  <si>
    <t>DGG</t>
  </si>
  <si>
    <t>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</si>
</sst>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_-* #,##0.00\ _l_e_i_-;\-* #,##0.00\ _l_e_i_-;_-* &quot;-&quot;??\ _l_e_i_-;_-@_-"/>
    <numFmt numFmtId="166" formatCode="0.0"/>
    <numFmt numFmtId="167" formatCode="h:mm;@"/>
    <numFmt numFmtId="168" formatCode="0.000"/>
    <numFmt numFmtId="169" formatCode="dd/mm/yy;@"/>
    <numFmt numFmtId="170" formatCode="0.00_);[Red]\(0.00\)"/>
    <numFmt numFmtId="171" formatCode="#,##0.000"/>
    <numFmt numFmtId="172" formatCode="[h]:mm"/>
    <numFmt numFmtId="173" formatCode="[$-F400]h:mm:ss\ AM/PM"/>
    <numFmt numFmtId="174" formatCode="dd\.mm\.yyyy;@"/>
    <numFmt numFmtId="175" formatCode="h:mm:ss;@"/>
    <numFmt numFmtId="176" formatCode="0.0000"/>
    <numFmt numFmtId="177" formatCode="[h]:mm:ss;@"/>
  </numFmts>
  <fonts count="69">
    <font>
      <sz val="11"/>
      <color theme="1"/>
      <name val="Calibri"/>
      <family val="2"/>
      <charset val="238"/>
      <scheme val="minor"/>
    </font>
    <font>
      <sz val="11"/>
      <color theme="1"/>
      <name val="Calibri"/>
      <family val="2"/>
      <scheme val="minor"/>
    </font>
    <font>
      <sz val="11"/>
      <color theme="1"/>
      <name val="Calibri"/>
      <family val="2"/>
      <charset val="238"/>
      <scheme val="minor"/>
    </font>
    <font>
      <sz val="11"/>
      <color theme="1"/>
      <name val="Calibri"/>
      <family val="2"/>
      <scheme val="minor"/>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rgb="FF3F3F76"/>
      <name val="Calibri"/>
      <family val="2"/>
      <scheme val="minor"/>
    </font>
    <font>
      <b/>
      <sz val="11"/>
      <color theme="1"/>
      <name val="Calibri"/>
      <family val="2"/>
      <scheme val="minor"/>
    </font>
    <font>
      <sz val="12"/>
      <color theme="1"/>
      <name val="Times New Roman"/>
      <family val="1"/>
    </font>
    <font>
      <sz val="12"/>
      <name val="Times New Roman"/>
      <family val="1"/>
    </font>
    <font>
      <sz val="12"/>
      <color rgb="FF000000"/>
      <name val="Times New Roman"/>
      <family val="1"/>
    </font>
    <font>
      <b/>
      <sz val="12"/>
      <color theme="1"/>
      <name val="Times New Roman"/>
      <family val="1"/>
    </font>
    <font>
      <sz val="12"/>
      <color theme="1"/>
      <name val="Arial"/>
      <family val="2"/>
    </font>
    <font>
      <vertAlign val="superscript"/>
      <sz val="12"/>
      <color theme="1"/>
      <name val="Arial"/>
      <family val="2"/>
    </font>
    <font>
      <sz val="12"/>
      <name val="Arial"/>
      <family val="2"/>
    </font>
    <font>
      <vertAlign val="superscript"/>
      <sz val="12"/>
      <name val="Arial"/>
      <family val="2"/>
    </font>
    <font>
      <sz val="12"/>
      <color theme="1"/>
      <name val="Calibri"/>
      <family val="2"/>
      <scheme val="minor"/>
    </font>
    <font>
      <sz val="11"/>
      <color rgb="FF000000"/>
      <name val="Times New Roman"/>
      <family val="1"/>
    </font>
    <font>
      <sz val="10"/>
      <color theme="1"/>
      <name val="Calibri"/>
      <family val="2"/>
      <scheme val="minor"/>
    </font>
    <font>
      <sz val="11"/>
      <color rgb="FF000000"/>
      <name val="Arial"/>
      <family val="2"/>
    </font>
    <font>
      <sz val="11"/>
      <color indexed="8"/>
      <name val="Calibri"/>
      <family val="2"/>
      <scheme val="minor"/>
    </font>
    <font>
      <sz val="12"/>
      <color rgb="FF000000"/>
      <name val="Arial"/>
      <family val="2"/>
    </font>
    <font>
      <sz val="11"/>
      <color theme="1"/>
      <name val="Arial"/>
      <family val="2"/>
    </font>
    <font>
      <sz val="13"/>
      <color theme="1"/>
      <name val="Arial"/>
      <family val="2"/>
    </font>
    <font>
      <sz val="14"/>
      <color theme="1"/>
      <name val="Arial"/>
      <family val="2"/>
    </font>
    <font>
      <sz val="13"/>
      <name val="Arial"/>
      <family val="2"/>
    </font>
    <font>
      <sz val="11"/>
      <name val="Arial"/>
      <family val="2"/>
    </font>
    <font>
      <b/>
      <sz val="12"/>
      <color theme="1"/>
      <name val="Arial"/>
      <family val="2"/>
    </font>
    <font>
      <sz val="12"/>
      <color rgb="FFFF0000"/>
      <name val="Arial"/>
      <family val="2"/>
    </font>
    <font>
      <sz val="11"/>
      <color rgb="FF000000"/>
      <name val="Calibri"/>
      <family val="2"/>
    </font>
    <font>
      <b/>
      <sz val="11"/>
      <color theme="1"/>
      <name val="Calibri"/>
      <family val="2"/>
      <charset val="238"/>
      <scheme val="minor"/>
    </font>
    <font>
      <sz val="11"/>
      <color theme="1"/>
      <name val="Times New Roman"/>
      <family val="1"/>
    </font>
    <font>
      <vertAlign val="superscript"/>
      <sz val="12"/>
      <color theme="1"/>
      <name val="Times New Roman"/>
      <family val="1"/>
    </font>
    <font>
      <vertAlign val="superscript"/>
      <sz val="12"/>
      <name val="Times New Roman"/>
      <family val="1"/>
    </font>
    <font>
      <sz val="13"/>
      <color theme="1"/>
      <name val="Times New Roman"/>
      <family val="1"/>
      <charset val="238"/>
    </font>
    <font>
      <sz val="13"/>
      <color theme="1"/>
      <name val="Calibri"/>
      <family val="2"/>
      <scheme val="minor"/>
    </font>
    <font>
      <sz val="13"/>
      <color theme="1"/>
      <name val="Times New Roman"/>
      <family val="1"/>
    </font>
    <font>
      <sz val="11"/>
      <name val="Calibri"/>
      <family val="2"/>
      <scheme val="minor"/>
    </font>
    <font>
      <sz val="13"/>
      <name val="Times New Roman"/>
      <family val="1"/>
      <charset val="238"/>
    </font>
    <font>
      <sz val="11"/>
      <color rgb="FF3F3F76"/>
      <name val="Calibri"/>
      <family val="2"/>
    </font>
    <font>
      <sz val="11"/>
      <name val="Times New Roman"/>
      <family val="1"/>
      <charset val="238"/>
    </font>
    <font>
      <sz val="11"/>
      <color theme="1"/>
      <name val="Times New Roman"/>
      <family val="1"/>
      <charset val="238"/>
    </font>
    <font>
      <b/>
      <sz val="11"/>
      <name val="Times New Roman"/>
      <family val="1"/>
    </font>
    <font>
      <b/>
      <vertAlign val="superscript"/>
      <sz val="11"/>
      <name val="Times New Roman"/>
      <family val="1"/>
    </font>
    <font>
      <b/>
      <sz val="12"/>
      <color theme="1"/>
      <name val="Calibri"/>
      <family val="2"/>
      <scheme val="minor"/>
    </font>
    <font>
      <b/>
      <sz val="11"/>
      <color rgb="FFFF0000"/>
      <name val="Calibri"/>
      <family val="2"/>
      <scheme val="minor"/>
    </font>
    <font>
      <b/>
      <sz val="11"/>
      <color rgb="FF000000"/>
      <name val="Calibri"/>
      <family val="2"/>
      <scheme val="minor"/>
    </font>
    <font>
      <i/>
      <sz val="11"/>
      <name val="Calibri"/>
      <family val="2"/>
      <scheme val="minor"/>
    </font>
    <font>
      <b/>
      <sz val="10"/>
      <color theme="1"/>
      <name val="Calibri"/>
      <family val="2"/>
      <scheme val="minor"/>
    </font>
    <font>
      <sz val="11"/>
      <color rgb="FF3F3F76"/>
      <name val="Ping L Regular"/>
      <family val="2"/>
      <charset val="238"/>
    </font>
    <font>
      <sz val="11"/>
      <name val="Calibri"/>
      <family val="2"/>
      <charset val="238"/>
      <scheme val="minor"/>
    </font>
    <font>
      <b/>
      <sz val="1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theme="0"/>
        <bgColor indexed="64"/>
      </patternFill>
    </fill>
    <fill>
      <patternFill patternType="solid">
        <fgColor theme="0" tint="-0.14999847407452621"/>
        <bgColor indexed="64"/>
      </patternFill>
    </fill>
    <fill>
      <patternFill patternType="solid">
        <fgColor rgb="FFFFCC99"/>
        <bgColor rgb="FFFFCC99"/>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thin">
        <color auto="1"/>
      </left>
      <right/>
      <top style="medium">
        <color indexed="64"/>
      </top>
      <bottom style="medium">
        <color indexed="64"/>
      </bottom>
      <diagonal/>
    </border>
    <border>
      <left/>
      <right/>
      <top style="medium">
        <color indexed="64"/>
      </top>
      <bottom style="thin">
        <color auto="1"/>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bottom/>
      <diagonal/>
    </border>
    <border>
      <left style="hair">
        <color auto="1"/>
      </left>
      <right style="hair">
        <color auto="1"/>
      </right>
      <top/>
      <bottom/>
      <diagonal/>
    </border>
    <border>
      <left style="thin">
        <color auto="1"/>
      </left>
      <right style="thin">
        <color auto="1"/>
      </right>
      <top/>
      <bottom/>
      <diagonal/>
    </border>
    <border>
      <left style="thin">
        <color auto="1"/>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auto="1"/>
      </left>
      <right style="hair">
        <color auto="1"/>
      </right>
      <top/>
      <bottom style="thin">
        <color auto="1"/>
      </bottom>
      <diagonal/>
    </border>
    <border>
      <left style="thin">
        <color auto="1"/>
      </left>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hair">
        <color auto="1"/>
      </left>
      <right style="thin">
        <color auto="1"/>
      </right>
      <top/>
      <bottom style="medium">
        <color indexed="64"/>
      </bottom>
      <diagonal/>
    </border>
    <border>
      <left style="thin">
        <color auto="1"/>
      </left>
      <right style="hair">
        <color auto="1"/>
      </right>
      <top style="thin">
        <color auto="1"/>
      </top>
      <bottom style="medium">
        <color indexed="64"/>
      </bottom>
      <diagonal/>
    </border>
    <border>
      <left style="hair">
        <color auto="1"/>
      </left>
      <right style="hair">
        <color auto="1"/>
      </right>
      <top style="thin">
        <color auto="1"/>
      </top>
      <bottom style="medium">
        <color indexed="64"/>
      </bottom>
      <diagonal/>
    </border>
    <border>
      <left style="hair">
        <color auto="1"/>
      </left>
      <right style="hair">
        <color auto="1"/>
      </right>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top/>
      <bottom style="thin">
        <color auto="1"/>
      </bottom>
      <diagonal/>
    </border>
    <border>
      <left style="thin">
        <color auto="1"/>
      </left>
      <right style="hair">
        <color auto="1"/>
      </right>
      <top/>
      <bottom style="thin">
        <color auto="1"/>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auto="1"/>
      </left>
      <right style="thin">
        <color indexed="64"/>
      </right>
      <top/>
      <bottom style="hair">
        <color auto="1"/>
      </bottom>
      <diagonal/>
    </border>
    <border>
      <left/>
      <right style="thin">
        <color auto="1"/>
      </right>
      <top/>
      <bottom style="thin">
        <color auto="1"/>
      </bottom>
      <diagonal/>
    </border>
    <border>
      <left style="thin">
        <color auto="1"/>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s>
  <cellStyleXfs count="79">
    <xf numFmtId="0" fontId="0" fillId="0" borderId="0"/>
    <xf numFmtId="0" fontId="4"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3" fillId="0" borderId="0"/>
    <xf numFmtId="0" fontId="4" fillId="0" borderId="0"/>
    <xf numFmtId="0" fontId="2" fillId="0" borderId="0"/>
    <xf numFmtId="0" fontId="18" fillId="23" borderId="7" applyNumberFormat="0" applyFon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23" fillId="24" borderId="10" applyNumberFormat="0" applyAlignment="0" applyProtection="0"/>
    <xf numFmtId="164" fontId="2" fillId="0" borderId="0" applyFont="0" applyFill="0" applyBorder="0" applyAlignment="0" applyProtection="0"/>
    <xf numFmtId="0" fontId="1" fillId="0" borderId="0"/>
    <xf numFmtId="0" fontId="23" fillId="24" borderId="10" applyNumberFormat="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46" fillId="0" borderId="0"/>
    <xf numFmtId="0" fontId="56" fillId="27" borderId="10" applyNumberFormat="0" applyAlignment="0" applyProtection="0"/>
    <xf numFmtId="0" fontId="66" fillId="24" borderId="10" applyNumberFormat="0" applyAlignment="0" applyProtection="0"/>
    <xf numFmtId="0" fontId="18" fillId="0" borderId="0"/>
    <xf numFmtId="0" fontId="4" fillId="0" borderId="0"/>
    <xf numFmtId="0" fontId="18" fillId="0" borderId="0"/>
    <xf numFmtId="0" fontId="18" fillId="0" borderId="0"/>
  </cellStyleXfs>
  <cellXfs count="613">
    <xf numFmtId="0" fontId="0" fillId="0" borderId="0" xfId="0"/>
    <xf numFmtId="0" fontId="0" fillId="0" borderId="0" xfId="0" applyAlignment="1">
      <alignment horizontal="center"/>
    </xf>
    <xf numFmtId="0" fontId="24" fillId="0" borderId="0" xfId="0" applyFont="1"/>
    <xf numFmtId="0" fontId="25" fillId="0" borderId="0" xfId="0" applyFont="1" applyAlignment="1">
      <alignment horizontal="center" vertical="center"/>
    </xf>
    <xf numFmtId="0" fontId="25" fillId="0" borderId="0" xfId="0" applyFont="1" applyAlignment="1">
      <alignment horizontal="left" vertical="center"/>
    </xf>
    <xf numFmtId="2" fontId="25" fillId="0" borderId="0" xfId="0" applyNumberFormat="1" applyFont="1" applyAlignment="1">
      <alignment horizontal="center" vertical="center"/>
    </xf>
    <xf numFmtId="0" fontId="25" fillId="0" borderId="0" xfId="0" applyFont="1" applyAlignment="1">
      <alignment vertical="center"/>
    </xf>
    <xf numFmtId="0" fontId="25" fillId="0" borderId="0" xfId="0" applyFont="1"/>
    <xf numFmtId="0" fontId="26" fillId="0" borderId="0" xfId="0" applyFont="1"/>
    <xf numFmtId="0" fontId="25" fillId="0" borderId="12" xfId="0" applyFont="1" applyBorder="1" applyAlignment="1">
      <alignment horizontal="center" vertical="center"/>
    </xf>
    <xf numFmtId="0" fontId="25" fillId="0" borderId="12" xfId="0" applyFont="1" applyBorder="1"/>
    <xf numFmtId="0" fontId="25" fillId="0" borderId="12" xfId="0" applyFont="1" applyBorder="1" applyAlignment="1">
      <alignment horizontal="left" vertical="center"/>
    </xf>
    <xf numFmtId="0" fontId="26" fillId="0" borderId="12" xfId="0" applyFont="1" applyBorder="1"/>
    <xf numFmtId="0" fontId="25" fillId="0" borderId="0" xfId="0" applyFont="1" applyAlignment="1">
      <alignment horizontal="left"/>
    </xf>
    <xf numFmtId="0" fontId="25" fillId="0" borderId="12" xfId="0" applyFont="1" applyBorder="1" applyAlignment="1">
      <alignment horizontal="left"/>
    </xf>
    <xf numFmtId="0" fontId="0" fillId="0" borderId="0" xfId="0" applyAlignment="1">
      <alignment horizontal="left"/>
    </xf>
    <xf numFmtId="0" fontId="28" fillId="0" borderId="0" xfId="0" applyFont="1" applyAlignment="1">
      <alignment horizontal="left" vertical="center"/>
    </xf>
    <xf numFmtId="0" fontId="27" fillId="0" borderId="0" xfId="0" applyFont="1" applyAlignment="1">
      <alignment horizontal="left"/>
    </xf>
    <xf numFmtId="0" fontId="27" fillId="0" borderId="0" xfId="0" applyFont="1"/>
    <xf numFmtId="0" fontId="34" fillId="0" borderId="0" xfId="0" applyFont="1" applyAlignment="1">
      <alignment vertical="center" readingOrder="1"/>
    </xf>
    <xf numFmtId="0" fontId="36" fillId="0" borderId="0" xfId="0" applyFont="1" applyAlignment="1">
      <alignment horizontal="center" vertical="center" wrapText="1"/>
    </xf>
    <xf numFmtId="2" fontId="36" fillId="0" borderId="0" xfId="0" applyNumberFormat="1" applyFont="1" applyAlignment="1">
      <alignment horizontal="center" vertical="center" wrapText="1"/>
    </xf>
    <xf numFmtId="0" fontId="26" fillId="0" borderId="0" xfId="0" applyFont="1" applyAlignment="1">
      <alignment horizontal="center" vertical="center"/>
    </xf>
    <xf numFmtId="0" fontId="25" fillId="0" borderId="0" xfId="0" applyFont="1" applyAlignment="1">
      <alignment horizontal="center" vertical="center" wrapText="1"/>
    </xf>
    <xf numFmtId="0" fontId="25" fillId="0" borderId="0" xfId="54" applyFont="1" applyAlignment="1">
      <alignment horizontal="left" vertical="center"/>
    </xf>
    <xf numFmtId="0" fontId="25" fillId="0" borderId="0" xfId="2" applyFont="1" applyAlignment="1">
      <alignment horizontal="center" vertical="center"/>
    </xf>
    <xf numFmtId="0" fontId="25" fillId="0" borderId="0" xfId="0" applyFont="1" applyAlignment="1">
      <alignment horizontal="center"/>
    </xf>
    <xf numFmtId="0" fontId="29" fillId="0" borderId="11" xfId="0" applyFont="1" applyBorder="1" applyAlignment="1">
      <alignment horizontal="center" vertical="center" wrapText="1"/>
    </xf>
    <xf numFmtId="0" fontId="29" fillId="0" borderId="11" xfId="0" applyFont="1" applyBorder="1" applyAlignment="1">
      <alignment horizontal="center" vertical="center" textRotation="90" wrapText="1"/>
    </xf>
    <xf numFmtId="0" fontId="29" fillId="0" borderId="11" xfId="0" applyFont="1" applyBorder="1" applyAlignment="1">
      <alignment horizontal="center" vertical="center"/>
    </xf>
    <xf numFmtId="169" fontId="29" fillId="25" borderId="11" xfId="0" applyNumberFormat="1" applyFont="1" applyFill="1" applyBorder="1" applyAlignment="1">
      <alignment horizontal="center" vertical="center"/>
    </xf>
    <xf numFmtId="167" fontId="29" fillId="25" borderId="11" xfId="0" applyNumberFormat="1" applyFont="1" applyFill="1" applyBorder="1" applyAlignment="1">
      <alignment horizontal="center" vertical="center" wrapText="1"/>
    </xf>
    <xf numFmtId="0" fontId="31" fillId="0" borderId="11" xfId="0" applyFont="1" applyBorder="1" applyAlignment="1">
      <alignment horizontal="center" vertical="center" wrapText="1"/>
    </xf>
    <xf numFmtId="167" fontId="29" fillId="0" borderId="11" xfId="0" applyNumberFormat="1" applyFont="1" applyBorder="1" applyAlignment="1">
      <alignment horizontal="center" vertical="center" wrapText="1"/>
    </xf>
    <xf numFmtId="0" fontId="29" fillId="0" borderId="11" xfId="62" applyFont="1" applyFill="1" applyBorder="1" applyAlignment="1">
      <alignment horizontal="center" vertical="center"/>
    </xf>
    <xf numFmtId="170" fontId="29" fillId="0" borderId="11" xfId="62" applyNumberFormat="1" applyFont="1" applyFill="1" applyBorder="1" applyAlignment="1">
      <alignment horizontal="center" vertical="center"/>
    </xf>
    <xf numFmtId="2" fontId="29" fillId="0" borderId="11" xfId="62" applyNumberFormat="1" applyFont="1" applyFill="1" applyBorder="1" applyAlignment="1">
      <alignment horizontal="center" vertical="center" wrapText="1"/>
    </xf>
    <xf numFmtId="0" fontId="31" fillId="0" borderId="11" xfId="0" applyFont="1" applyBorder="1" applyAlignment="1">
      <alignment horizontal="center" vertical="center"/>
    </xf>
    <xf numFmtId="167" fontId="31" fillId="0" borderId="11" xfId="0" applyNumberFormat="1" applyFont="1" applyBorder="1" applyAlignment="1">
      <alignment horizontal="center" vertical="center" wrapText="1"/>
    </xf>
    <xf numFmtId="0" fontId="31" fillId="0" borderId="11" xfId="62" applyFont="1" applyFill="1" applyBorder="1" applyAlignment="1">
      <alignment horizontal="center" vertical="center"/>
    </xf>
    <xf numFmtId="170" fontId="31" fillId="0" borderId="11" xfId="62" applyNumberFormat="1" applyFont="1" applyFill="1" applyBorder="1" applyAlignment="1">
      <alignment horizontal="center" vertical="center"/>
    </xf>
    <xf numFmtId="169" fontId="31" fillId="25" borderId="11" xfId="0" applyNumberFormat="1" applyFont="1" applyFill="1" applyBorder="1" applyAlignment="1">
      <alignment horizontal="center" vertical="center" wrapText="1"/>
    </xf>
    <xf numFmtId="167" fontId="31" fillId="25" borderId="11" xfId="0" applyNumberFormat="1" applyFont="1" applyFill="1" applyBorder="1" applyAlignment="1">
      <alignment horizontal="center" vertical="center" wrapText="1"/>
    </xf>
    <xf numFmtId="2" fontId="31" fillId="0" borderId="11" xfId="62" applyNumberFormat="1" applyFont="1" applyFill="1" applyBorder="1" applyAlignment="1">
      <alignment horizontal="center" vertical="center" wrapText="1"/>
    </xf>
    <xf numFmtId="0" fontId="31" fillId="25" borderId="11" xfId="0" applyFont="1" applyFill="1" applyBorder="1" applyAlignment="1">
      <alignment horizontal="center" vertical="center" wrapText="1"/>
    </xf>
    <xf numFmtId="49" fontId="31" fillId="0" borderId="11" xfId="0" applyNumberFormat="1" applyFont="1" applyBorder="1" applyAlignment="1">
      <alignment horizontal="center" vertical="center" wrapText="1"/>
    </xf>
    <xf numFmtId="172" fontId="31" fillId="0" borderId="11" xfId="0" applyNumberFormat="1" applyFont="1" applyBorder="1" applyAlignment="1">
      <alignment horizontal="center" vertical="center" wrapText="1"/>
    </xf>
    <xf numFmtId="0" fontId="29" fillId="0" borderId="11" xfId="62" applyNumberFormat="1" applyFont="1" applyFill="1" applyBorder="1" applyAlignment="1">
      <alignment horizontal="center" vertical="center"/>
    </xf>
    <xf numFmtId="171" fontId="29" fillId="0" borderId="11" xfId="62" applyNumberFormat="1" applyFont="1" applyFill="1" applyBorder="1" applyAlignment="1">
      <alignment horizontal="center" vertical="center"/>
    </xf>
    <xf numFmtId="169" fontId="29" fillId="25" borderId="11" xfId="0" applyNumberFormat="1" applyFont="1" applyFill="1" applyBorder="1" applyAlignment="1">
      <alignment horizontal="center" vertical="center" wrapText="1"/>
    </xf>
    <xf numFmtId="171" fontId="29" fillId="0" borderId="11" xfId="0" applyNumberFormat="1" applyFont="1" applyBorder="1" applyAlignment="1">
      <alignment horizontal="center" vertical="center" wrapText="1"/>
    </xf>
    <xf numFmtId="14" fontId="29" fillId="0" borderId="11" xfId="0" applyNumberFormat="1" applyFont="1" applyBorder="1" applyAlignment="1">
      <alignment horizontal="center" vertical="center" wrapText="1"/>
    </xf>
    <xf numFmtId="2" fontId="29" fillId="0" borderId="11" xfId="62" applyNumberFormat="1" applyFont="1" applyFill="1" applyBorder="1" applyAlignment="1">
      <alignment horizontal="center" vertical="center"/>
    </xf>
    <xf numFmtId="169" fontId="31" fillId="0" borderId="11" xfId="0" applyNumberFormat="1" applyFont="1" applyBorder="1" applyAlignment="1">
      <alignment horizontal="center" vertical="center" wrapText="1"/>
    </xf>
    <xf numFmtId="0" fontId="31" fillId="0" borderId="11" xfId="62" applyFont="1" applyFill="1" applyBorder="1" applyAlignment="1">
      <alignment horizontal="center" vertical="center" wrapText="1"/>
    </xf>
    <xf numFmtId="20" fontId="31" fillId="0" borderId="11" xfId="0" applyNumberFormat="1" applyFont="1" applyBorder="1" applyAlignment="1">
      <alignment horizontal="center" vertical="center" wrapText="1"/>
    </xf>
    <xf numFmtId="166" fontId="31" fillId="0" borderId="11" xfId="62" applyNumberFormat="1" applyFont="1" applyFill="1" applyBorder="1" applyAlignment="1">
      <alignment horizontal="center" vertical="center" wrapText="1"/>
    </xf>
    <xf numFmtId="2" fontId="31" fillId="0" borderId="11" xfId="62" applyNumberFormat="1" applyFont="1" applyFill="1" applyBorder="1" applyAlignment="1">
      <alignment horizontal="center" vertical="center"/>
    </xf>
    <xf numFmtId="166" fontId="31" fillId="0" borderId="11" xfId="62" applyNumberFormat="1" applyFont="1" applyFill="1" applyBorder="1" applyAlignment="1">
      <alignment horizontal="center" vertical="center"/>
    </xf>
    <xf numFmtId="0" fontId="31" fillId="0" borderId="11" xfId="0" applyFont="1" applyBorder="1" applyAlignment="1">
      <alignment horizontal="center" vertical="center" textRotation="90" wrapText="1"/>
    </xf>
    <xf numFmtId="164" fontId="31" fillId="0" borderId="11" xfId="63" applyFont="1" applyFill="1" applyBorder="1" applyAlignment="1">
      <alignment horizontal="center" vertical="center" textRotation="90" wrapText="1"/>
    </xf>
    <xf numFmtId="166" fontId="29" fillId="0" borderId="11" xfId="62" applyNumberFormat="1" applyFont="1" applyFill="1" applyBorder="1" applyAlignment="1">
      <alignment horizontal="center" vertical="center"/>
    </xf>
    <xf numFmtId="169" fontId="29" fillId="0" borderId="11" xfId="0" applyNumberFormat="1" applyFont="1" applyBorder="1" applyAlignment="1">
      <alignment horizontal="center" vertical="center" wrapText="1"/>
    </xf>
    <xf numFmtId="0" fontId="29" fillId="0" borderId="11" xfId="64" applyFont="1" applyBorder="1" applyAlignment="1">
      <alignment horizontal="center" vertical="center"/>
    </xf>
    <xf numFmtId="167" fontId="29" fillId="0" borderId="11" xfId="64" applyNumberFormat="1" applyFont="1" applyBorder="1" applyAlignment="1">
      <alignment horizontal="center" vertical="center" wrapText="1"/>
    </xf>
    <xf numFmtId="0" fontId="29" fillId="0" borderId="11" xfId="64" applyFont="1" applyBorder="1" applyAlignment="1">
      <alignment horizontal="center" vertical="center" wrapText="1"/>
    </xf>
    <xf numFmtId="169" fontId="29" fillId="0" borderId="11" xfId="64" applyNumberFormat="1" applyFont="1" applyBorder="1" applyAlignment="1">
      <alignment horizontal="center" vertical="center" wrapText="1"/>
    </xf>
    <xf numFmtId="0" fontId="29" fillId="0" borderId="11" xfId="64" applyFont="1" applyBorder="1" applyAlignment="1">
      <alignment vertical="center" wrapText="1"/>
    </xf>
    <xf numFmtId="20" fontId="29" fillId="0" borderId="11" xfId="0" applyNumberFormat="1" applyFont="1" applyBorder="1" applyAlignment="1">
      <alignment horizontal="center" vertical="center" wrapText="1"/>
    </xf>
    <xf numFmtId="0" fontId="42" fillId="0" borderId="11" xfId="0" applyFont="1" applyBorder="1" applyAlignment="1">
      <alignment horizontal="center" vertical="center"/>
    </xf>
    <xf numFmtId="167" fontId="42" fillId="0" borderId="11" xfId="0" applyNumberFormat="1" applyFont="1" applyBorder="1" applyAlignment="1">
      <alignment horizontal="center" vertical="center" wrapText="1"/>
    </xf>
    <xf numFmtId="20" fontId="42" fillId="0" borderId="11" xfId="0" applyNumberFormat="1" applyFont="1" applyBorder="1" applyAlignment="1">
      <alignment horizontal="center" vertical="center" wrapText="1"/>
    </xf>
    <xf numFmtId="0" fontId="29" fillId="25" borderId="11" xfId="0" applyFont="1" applyFill="1" applyBorder="1" applyAlignment="1">
      <alignment horizontal="center" vertical="center"/>
    </xf>
    <xf numFmtId="0" fontId="31" fillId="25" borderId="11" xfId="0" applyFont="1" applyFill="1" applyBorder="1" applyAlignment="1">
      <alignment horizontal="center" vertical="center"/>
    </xf>
    <xf numFmtId="0" fontId="45" fillId="25" borderId="11" xfId="0" applyFont="1" applyFill="1" applyBorder="1" applyAlignment="1">
      <alignment horizontal="center" vertical="center"/>
    </xf>
    <xf numFmtId="167" fontId="45" fillId="25" borderId="11" xfId="0" applyNumberFormat="1" applyFont="1" applyFill="1" applyBorder="1" applyAlignment="1">
      <alignment horizontal="center" vertical="center" wrapText="1"/>
    </xf>
    <xf numFmtId="0" fontId="40" fillId="0" borderId="11" xfId="0" applyFont="1" applyBorder="1" applyAlignment="1">
      <alignment horizontal="center" vertical="center"/>
    </xf>
    <xf numFmtId="167" fontId="40" fillId="0" borderId="11" xfId="0" applyNumberFormat="1" applyFont="1" applyBorder="1" applyAlignment="1">
      <alignment horizontal="center" vertical="center" wrapText="1"/>
    </xf>
    <xf numFmtId="0" fontId="40" fillId="0" borderId="11" xfId="62" applyFont="1" applyFill="1" applyBorder="1" applyAlignment="1">
      <alignment horizontal="center" vertical="center"/>
    </xf>
    <xf numFmtId="2" fontId="40" fillId="0" borderId="11" xfId="62" applyNumberFormat="1" applyFont="1" applyFill="1" applyBorder="1" applyAlignment="1">
      <alignment horizontal="center" vertical="center"/>
    </xf>
    <xf numFmtId="166" fontId="40" fillId="0" borderId="11" xfId="62" applyNumberFormat="1" applyFont="1" applyFill="1" applyBorder="1" applyAlignment="1">
      <alignment horizontal="center" vertical="center"/>
    </xf>
    <xf numFmtId="0" fontId="40" fillId="0" borderId="11" xfId="62" applyFont="1" applyFill="1" applyBorder="1" applyAlignment="1">
      <alignment horizontal="center"/>
    </xf>
    <xf numFmtId="166" fontId="40" fillId="0" borderId="11" xfId="62" applyNumberFormat="1" applyFont="1" applyFill="1" applyBorder="1" applyAlignment="1">
      <alignment horizontal="center"/>
    </xf>
    <xf numFmtId="0" fontId="38" fillId="25" borderId="11" xfId="54" applyFont="1" applyFill="1" applyBorder="1" applyAlignment="1">
      <alignment horizontal="center" vertical="center"/>
    </xf>
    <xf numFmtId="0" fontId="29" fillId="25" borderId="11" xfId="54" applyFont="1" applyFill="1" applyBorder="1" applyAlignment="1">
      <alignment horizontal="center" vertical="center"/>
    </xf>
    <xf numFmtId="167" fontId="29" fillId="25" borderId="11" xfId="54" applyNumberFormat="1" applyFont="1" applyFill="1" applyBorder="1" applyAlignment="1">
      <alignment horizontal="center" vertical="center" wrapText="1"/>
    </xf>
    <xf numFmtId="0" fontId="29" fillId="25" borderId="11" xfId="65" applyFont="1" applyFill="1" applyBorder="1" applyAlignment="1">
      <alignment horizontal="center" vertical="center"/>
    </xf>
    <xf numFmtId="2" fontId="29" fillId="25" borderId="11" xfId="65" applyNumberFormat="1" applyFont="1" applyFill="1" applyBorder="1" applyAlignment="1">
      <alignment horizontal="center" vertical="center"/>
    </xf>
    <xf numFmtId="0" fontId="38" fillId="0" borderId="11" xfId="54" applyFont="1" applyBorder="1" applyAlignment="1">
      <alignment horizontal="center" vertical="center"/>
    </xf>
    <xf numFmtId="0" fontId="31" fillId="25" borderId="11" xfId="54" applyFont="1" applyFill="1" applyBorder="1" applyAlignment="1">
      <alignment horizontal="center" vertical="center"/>
    </xf>
    <xf numFmtId="167" fontId="31" fillId="25" borderId="11" xfId="54" applyNumberFormat="1" applyFont="1" applyFill="1" applyBorder="1" applyAlignment="1">
      <alignment horizontal="center" vertical="center" wrapText="1"/>
    </xf>
    <xf numFmtId="0" fontId="31" fillId="25" borderId="11" xfId="65" applyFont="1" applyFill="1" applyBorder="1" applyAlignment="1">
      <alignment horizontal="center" vertical="center"/>
    </xf>
    <xf numFmtId="2" fontId="31" fillId="25" borderId="11" xfId="65" applyNumberFormat="1" applyFont="1" applyFill="1" applyBorder="1" applyAlignment="1">
      <alignment horizontal="center" vertical="center"/>
    </xf>
    <xf numFmtId="0" fontId="29" fillId="0" borderId="11" xfId="54" applyFont="1" applyBorder="1" applyAlignment="1">
      <alignment horizontal="center" vertical="center" wrapText="1"/>
    </xf>
    <xf numFmtId="4" fontId="29" fillId="0" borderId="11" xfId="54" applyNumberFormat="1" applyFont="1" applyBorder="1" applyAlignment="1">
      <alignment horizontal="center" vertical="center" wrapText="1"/>
    </xf>
    <xf numFmtId="0" fontId="29" fillId="0" borderId="11" xfId="54" applyFont="1" applyBorder="1" applyAlignment="1">
      <alignment horizontal="center" vertical="center"/>
    </xf>
    <xf numFmtId="20" fontId="29" fillId="0" borderId="11" xfId="54" applyNumberFormat="1" applyFont="1" applyBorder="1" applyAlignment="1">
      <alignment horizontal="center" vertical="center" wrapText="1"/>
    </xf>
    <xf numFmtId="0" fontId="29" fillId="0" borderId="11" xfId="54" applyFont="1" applyBorder="1" applyAlignment="1">
      <alignment vertical="center" wrapText="1"/>
    </xf>
    <xf numFmtId="4" fontId="31" fillId="25" borderId="11" xfId="65" applyNumberFormat="1" applyFont="1" applyFill="1" applyBorder="1" applyAlignment="1">
      <alignment horizontal="center" vertical="center"/>
    </xf>
    <xf numFmtId="2" fontId="29" fillId="0" borderId="11" xfId="65" applyNumberFormat="1" applyFont="1" applyFill="1" applyBorder="1" applyAlignment="1">
      <alignment horizontal="center" vertical="center"/>
    </xf>
    <xf numFmtId="167" fontId="29" fillId="0" borderId="11" xfId="54" applyNumberFormat="1" applyFont="1" applyBorder="1" applyAlignment="1">
      <alignment horizontal="center" vertical="center" wrapText="1"/>
    </xf>
    <xf numFmtId="4" fontId="29" fillId="0" borderId="11" xfId="65" applyNumberFormat="1" applyFont="1" applyFill="1" applyBorder="1" applyAlignment="1">
      <alignment horizontal="center" vertical="center"/>
    </xf>
    <xf numFmtId="0" fontId="29" fillId="0" borderId="11" xfId="54" applyFont="1" applyBorder="1"/>
    <xf numFmtId="14" fontId="29" fillId="0" borderId="11" xfId="54" applyNumberFormat="1" applyFont="1" applyBorder="1" applyAlignment="1">
      <alignment horizontal="center" vertical="center"/>
    </xf>
    <xf numFmtId="20" fontId="29" fillId="0" borderId="11" xfId="54" applyNumberFormat="1" applyFont="1" applyBorder="1" applyAlignment="1">
      <alignment horizontal="left" vertical="center"/>
    </xf>
    <xf numFmtId="0" fontId="29" fillId="0" borderId="11" xfId="54" applyFont="1" applyBorder="1" applyAlignment="1">
      <alignment horizontal="left" vertical="center"/>
    </xf>
    <xf numFmtId="0" fontId="29" fillId="0" borderId="11" xfId="54" applyFont="1" applyBorder="1" applyAlignment="1">
      <alignment horizontal="left" vertical="center" wrapText="1"/>
    </xf>
    <xf numFmtId="0" fontId="29" fillId="0" borderId="11" xfId="65" applyFont="1" applyFill="1" applyBorder="1" applyAlignment="1">
      <alignment horizontal="center" vertical="center"/>
    </xf>
    <xf numFmtId="0" fontId="29" fillId="0" borderId="11" xfId="54" applyFont="1" applyBorder="1" applyAlignment="1">
      <alignment vertical="center"/>
    </xf>
    <xf numFmtId="0" fontId="29" fillId="0" borderId="11" xfId="66" applyFont="1" applyBorder="1" applyAlignment="1">
      <alignment horizontal="center" vertical="center"/>
    </xf>
    <xf numFmtId="167" fontId="31" fillId="25" borderId="11" xfId="66" applyNumberFormat="1" applyFont="1" applyFill="1" applyBorder="1" applyAlignment="1">
      <alignment horizontal="center" vertical="center" wrapText="1"/>
    </xf>
    <xf numFmtId="0" fontId="31" fillId="25" borderId="11" xfId="62" applyFont="1" applyFill="1" applyBorder="1" applyAlignment="1">
      <alignment horizontal="center" vertical="center"/>
    </xf>
    <xf numFmtId="2" fontId="31" fillId="25" borderId="11" xfId="66" applyNumberFormat="1" applyFont="1" applyFill="1" applyBorder="1" applyAlignment="1">
      <alignment horizontal="center" vertical="center" wrapText="1"/>
    </xf>
    <xf numFmtId="168" fontId="29" fillId="0" borderId="11" xfId="62" applyNumberFormat="1" applyFont="1" applyFill="1" applyBorder="1" applyAlignment="1">
      <alignment horizontal="center" vertical="center"/>
    </xf>
    <xf numFmtId="20" fontId="29" fillId="0" borderId="11" xfId="66" applyNumberFormat="1" applyFont="1" applyBorder="1" applyAlignment="1">
      <alignment horizontal="center" vertical="center" wrapText="1"/>
    </xf>
    <xf numFmtId="49" fontId="29" fillId="0" borderId="11" xfId="66" applyNumberFormat="1" applyFont="1" applyBorder="1" applyAlignment="1">
      <alignment horizontal="center" vertical="center" wrapText="1"/>
    </xf>
    <xf numFmtId="0" fontId="29" fillId="0" borderId="11" xfId="66" applyFont="1" applyBorder="1" applyAlignment="1">
      <alignment horizontal="center" vertical="center" wrapText="1"/>
    </xf>
    <xf numFmtId="166" fontId="25" fillId="0" borderId="0" xfId="0" applyNumberFormat="1" applyFont="1" applyAlignment="1">
      <alignment horizontal="center" vertical="center"/>
    </xf>
    <xf numFmtId="0" fontId="42" fillId="0" borderId="11" xfId="62" applyFont="1" applyFill="1" applyBorder="1" applyAlignment="1">
      <alignment horizontal="center" vertical="center"/>
    </xf>
    <xf numFmtId="2" fontId="42" fillId="0" borderId="11" xfId="62" applyNumberFormat="1" applyFont="1" applyFill="1" applyBorder="1" applyAlignment="1">
      <alignment horizontal="center" vertical="center"/>
    </xf>
    <xf numFmtId="166" fontId="42" fillId="0" borderId="11" xfId="62" applyNumberFormat="1" applyFont="1" applyFill="1" applyBorder="1" applyAlignment="1">
      <alignment horizontal="center" vertical="center"/>
    </xf>
    <xf numFmtId="2" fontId="31" fillId="25" borderId="11" xfId="62" applyNumberFormat="1" applyFont="1" applyFill="1" applyBorder="1" applyAlignment="1">
      <alignment horizontal="center" vertical="center"/>
    </xf>
    <xf numFmtId="166" fontId="31" fillId="25" borderId="11" xfId="62" applyNumberFormat="1" applyFont="1" applyFill="1" applyBorder="1" applyAlignment="1">
      <alignment horizontal="center" vertical="center"/>
    </xf>
    <xf numFmtId="166" fontId="45" fillId="25" borderId="11" xfId="62" applyNumberFormat="1" applyFont="1" applyFill="1" applyBorder="1" applyAlignment="1">
      <alignment horizontal="center" vertical="center"/>
    </xf>
    <xf numFmtId="2" fontId="45" fillId="25" borderId="11" xfId="62" applyNumberFormat="1" applyFont="1" applyFill="1" applyBorder="1" applyAlignment="1">
      <alignment horizontal="center" vertical="center"/>
    </xf>
    <xf numFmtId="0" fontId="45" fillId="25" borderId="11" xfId="62" applyFont="1" applyFill="1" applyBorder="1" applyAlignment="1">
      <alignment horizontal="center" vertical="center"/>
    </xf>
    <xf numFmtId="2" fontId="29" fillId="0" borderId="11" xfId="65" applyNumberFormat="1" applyFont="1" applyFill="1" applyBorder="1" applyAlignment="1">
      <alignment horizontal="center" vertical="center" wrapText="1"/>
    </xf>
    <xf numFmtId="166" fontId="29" fillId="0" borderId="11" xfId="65" applyNumberFormat="1" applyFont="1" applyFill="1" applyBorder="1" applyAlignment="1">
      <alignment horizontal="center" vertical="center"/>
    </xf>
    <xf numFmtId="0" fontId="31" fillId="25" borderId="11" xfId="54" applyFont="1" applyFill="1" applyBorder="1" applyAlignment="1">
      <alignment horizontal="center" vertical="center" wrapText="1"/>
    </xf>
    <xf numFmtId="0" fontId="29" fillId="0" borderId="11" xfId="54" applyFont="1" applyBorder="1" applyAlignment="1">
      <alignment horizontal="center"/>
    </xf>
    <xf numFmtId="0" fontId="34" fillId="0" borderId="0" xfId="0" applyFont="1" applyAlignment="1">
      <alignment horizontal="center" vertical="center"/>
    </xf>
    <xf numFmtId="0" fontId="35" fillId="0" borderId="0" xfId="0" applyFont="1" applyAlignment="1">
      <alignment horizontal="center" vertical="center"/>
    </xf>
    <xf numFmtId="0" fontId="37" fillId="0" borderId="0" xfId="0" applyFont="1"/>
    <xf numFmtId="0" fontId="1" fillId="0" borderId="0" xfId="66"/>
    <xf numFmtId="0" fontId="1" fillId="0" borderId="0" xfId="66" applyAlignment="1">
      <alignment horizontal="center" vertical="center"/>
    </xf>
    <xf numFmtId="0" fontId="28" fillId="0" borderId="0" xfId="66" applyFont="1"/>
    <xf numFmtId="0" fontId="25" fillId="0" borderId="28" xfId="66" applyFont="1" applyBorder="1" applyAlignment="1">
      <alignment horizontal="center" vertical="center" textRotation="90" wrapText="1"/>
    </xf>
    <xf numFmtId="0" fontId="25" fillId="0" borderId="29" xfId="66" applyFont="1" applyBorder="1" applyAlignment="1">
      <alignment horizontal="center" vertical="center" textRotation="90" wrapText="1"/>
    </xf>
    <xf numFmtId="0" fontId="25" fillId="0" borderId="30" xfId="66" applyFont="1" applyBorder="1" applyAlignment="1">
      <alignment horizontal="center" vertical="center" textRotation="90" wrapText="1"/>
    </xf>
    <xf numFmtId="0" fontId="51" fillId="0" borderId="32" xfId="66" applyFont="1" applyBorder="1" applyAlignment="1">
      <alignment horizontal="center" vertical="center"/>
    </xf>
    <xf numFmtId="1" fontId="51" fillId="0" borderId="32" xfId="66" applyNumberFormat="1" applyFont="1" applyBorder="1" applyAlignment="1">
      <alignment horizontal="center" vertical="center"/>
    </xf>
    <xf numFmtId="173" fontId="51" fillId="0" borderId="32" xfId="66" applyNumberFormat="1" applyFont="1" applyBorder="1" applyAlignment="1">
      <alignment horizontal="center" vertical="center" wrapText="1"/>
    </xf>
    <xf numFmtId="2" fontId="51" fillId="0" borderId="32" xfId="62" applyNumberFormat="1" applyFont="1" applyFill="1" applyBorder="1" applyAlignment="1">
      <alignment horizontal="center" vertical="center"/>
    </xf>
    <xf numFmtId="0" fontId="51" fillId="0" borderId="31" xfId="66" applyFont="1" applyBorder="1" applyAlignment="1">
      <alignment horizontal="center" vertical="center"/>
    </xf>
    <xf numFmtId="1" fontId="51" fillId="0" borderId="31" xfId="66" applyNumberFormat="1" applyFont="1" applyBorder="1" applyAlignment="1">
      <alignment horizontal="center" vertical="center"/>
    </xf>
    <xf numFmtId="173" fontId="51" fillId="0" borderId="31" xfId="66" applyNumberFormat="1" applyFont="1" applyBorder="1" applyAlignment="1">
      <alignment horizontal="center" vertical="center" wrapText="1"/>
    </xf>
    <xf numFmtId="2" fontId="51" fillId="0" borderId="31" xfId="62" applyNumberFormat="1" applyFont="1" applyFill="1" applyBorder="1" applyAlignment="1">
      <alignment horizontal="center" vertical="center"/>
    </xf>
    <xf numFmtId="1" fontId="51" fillId="0" borderId="14" xfId="66" applyNumberFormat="1" applyFont="1" applyBorder="1" applyAlignment="1">
      <alignment horizontal="center" vertical="center"/>
    </xf>
    <xf numFmtId="0" fontId="51" fillId="0" borderId="39" xfId="66" applyFont="1" applyBorder="1" applyAlignment="1">
      <alignment horizontal="center" vertical="center"/>
    </xf>
    <xf numFmtId="1" fontId="51" fillId="0" borderId="40" xfId="66" applyNumberFormat="1" applyFont="1" applyBorder="1" applyAlignment="1">
      <alignment horizontal="center" vertical="center"/>
    </xf>
    <xf numFmtId="173" fontId="51" fillId="0" borderId="40" xfId="66" applyNumberFormat="1" applyFont="1" applyBorder="1" applyAlignment="1">
      <alignment horizontal="center" vertical="center" wrapText="1"/>
    </xf>
    <xf numFmtId="2" fontId="51" fillId="0" borderId="40" xfId="62" applyNumberFormat="1" applyFont="1" applyFill="1" applyBorder="1" applyAlignment="1">
      <alignment horizontal="center" vertical="center"/>
    </xf>
    <xf numFmtId="2" fontId="51" fillId="0" borderId="41" xfId="62" applyNumberFormat="1" applyFont="1" applyFill="1" applyBorder="1" applyAlignment="1">
      <alignment horizontal="center" vertical="center"/>
    </xf>
    <xf numFmtId="1" fontId="51" fillId="0" borderId="24" xfId="66" applyNumberFormat="1" applyFont="1" applyBorder="1" applyAlignment="1">
      <alignment horizontal="center" vertical="center"/>
    </xf>
    <xf numFmtId="0" fontId="51" fillId="0" borderId="55" xfId="66" applyFont="1" applyBorder="1" applyAlignment="1">
      <alignment horizontal="center" vertical="center"/>
    </xf>
    <xf numFmtId="1" fontId="51" fillId="0" borderId="56" xfId="66" applyNumberFormat="1" applyFont="1" applyBorder="1" applyAlignment="1">
      <alignment horizontal="center" vertical="center"/>
    </xf>
    <xf numFmtId="173" fontId="51" fillId="0" borderId="56" xfId="66" applyNumberFormat="1" applyFont="1" applyBorder="1" applyAlignment="1">
      <alignment horizontal="center" vertical="center" wrapText="1"/>
    </xf>
    <xf numFmtId="2" fontId="51" fillId="0" borderId="56" xfId="62" applyNumberFormat="1" applyFont="1" applyFill="1" applyBorder="1" applyAlignment="1">
      <alignment horizontal="center" vertical="center"/>
    </xf>
    <xf numFmtId="2" fontId="51" fillId="0" borderId="57" xfId="62" applyNumberFormat="1" applyFont="1" applyFill="1" applyBorder="1" applyAlignment="1">
      <alignment horizontal="center" vertical="center"/>
    </xf>
    <xf numFmtId="0" fontId="51" fillId="0" borderId="60" xfId="66" applyFont="1" applyBorder="1" applyAlignment="1">
      <alignment horizontal="center" vertical="center"/>
    </xf>
    <xf numFmtId="1" fontId="51" fillId="0" borderId="60" xfId="66" applyNumberFormat="1" applyFont="1" applyBorder="1" applyAlignment="1">
      <alignment horizontal="center" vertical="center"/>
    </xf>
    <xf numFmtId="173" fontId="51" fillId="0" borderId="60" xfId="66" applyNumberFormat="1" applyFont="1" applyBorder="1" applyAlignment="1">
      <alignment horizontal="center" vertical="center" wrapText="1"/>
    </xf>
    <xf numFmtId="2" fontId="51" fillId="0" borderId="60" xfId="62" applyNumberFormat="1" applyFont="1" applyFill="1" applyBorder="1" applyAlignment="1">
      <alignment horizontal="center" vertical="center"/>
    </xf>
    <xf numFmtId="1" fontId="51" fillId="0" borderId="63" xfId="66" applyNumberFormat="1" applyFont="1" applyBorder="1" applyAlignment="1">
      <alignment horizontal="center" vertical="center"/>
    </xf>
    <xf numFmtId="0" fontId="51" fillId="0" borderId="63" xfId="66" applyFont="1" applyBorder="1" applyAlignment="1">
      <alignment horizontal="center" vertical="center"/>
    </xf>
    <xf numFmtId="173" fontId="51" fillId="0" borderId="63" xfId="66" applyNumberFormat="1" applyFont="1" applyBorder="1" applyAlignment="1">
      <alignment horizontal="center" vertical="center" wrapText="1"/>
    </xf>
    <xf numFmtId="2" fontId="51" fillId="0" borderId="63" xfId="62" applyNumberFormat="1" applyFont="1" applyFill="1" applyBorder="1" applyAlignment="1">
      <alignment horizontal="center" vertical="center"/>
    </xf>
    <xf numFmtId="0" fontId="51" fillId="0" borderId="43" xfId="66" applyFont="1" applyBorder="1" applyAlignment="1">
      <alignment horizontal="center" vertical="center"/>
    </xf>
    <xf numFmtId="0" fontId="51" fillId="0" borderId="66" xfId="66" applyFont="1" applyBorder="1" applyAlignment="1">
      <alignment horizontal="center" vertical="center"/>
    </xf>
    <xf numFmtId="0" fontId="51" fillId="0" borderId="67" xfId="66" applyFont="1" applyBorder="1" applyAlignment="1">
      <alignment horizontal="center" vertical="center"/>
    </xf>
    <xf numFmtId="1" fontId="51" fillId="0" borderId="67" xfId="66" applyNumberFormat="1" applyFont="1" applyBorder="1" applyAlignment="1">
      <alignment horizontal="center" vertical="center"/>
    </xf>
    <xf numFmtId="173" fontId="51" fillId="0" borderId="67" xfId="66" applyNumberFormat="1" applyFont="1" applyBorder="1" applyAlignment="1">
      <alignment horizontal="center" vertical="center" wrapText="1"/>
    </xf>
    <xf numFmtId="2" fontId="51" fillId="0" borderId="67" xfId="62" applyNumberFormat="1" applyFont="1" applyFill="1" applyBorder="1" applyAlignment="1">
      <alignment horizontal="center" vertical="center"/>
    </xf>
    <xf numFmtId="2" fontId="51" fillId="0" borderId="68" xfId="62" applyNumberFormat="1" applyFont="1" applyFill="1" applyBorder="1" applyAlignment="1">
      <alignment horizontal="center" vertical="center"/>
    </xf>
    <xf numFmtId="0" fontId="1" fillId="0" borderId="32" xfId="66" applyBorder="1" applyAlignment="1">
      <alignment horizontal="center" vertical="center" wrapText="1"/>
    </xf>
    <xf numFmtId="0" fontId="1" fillId="0" borderId="72" xfId="66" applyBorder="1"/>
    <xf numFmtId="0" fontId="55" fillId="0" borderId="0" xfId="66" applyFont="1"/>
    <xf numFmtId="0" fontId="57" fillId="25" borderId="32" xfId="66" applyFont="1" applyFill="1" applyBorder="1" applyAlignment="1">
      <alignment horizontal="center" vertical="center"/>
    </xf>
    <xf numFmtId="167" fontId="58" fillId="25" borderId="32" xfId="72" applyNumberFormat="1" applyFont="1" applyFill="1" applyBorder="1" applyAlignment="1">
      <alignment horizontal="center" vertical="center" wrapText="1"/>
    </xf>
    <xf numFmtId="0" fontId="58" fillId="25" borderId="32" xfId="72" applyFont="1" applyFill="1" applyBorder="1" applyAlignment="1">
      <alignment horizontal="center" vertical="center"/>
    </xf>
    <xf numFmtId="173" fontId="58" fillId="25" borderId="32" xfId="72" applyNumberFormat="1" applyFont="1" applyFill="1" applyBorder="1" applyAlignment="1">
      <alignment horizontal="center" vertical="center" wrapText="1"/>
    </xf>
    <xf numFmtId="0" fontId="58" fillId="25" borderId="32" xfId="73" applyFont="1" applyFill="1" applyBorder="1" applyAlignment="1">
      <alignment horizontal="center" vertical="center"/>
    </xf>
    <xf numFmtId="166" fontId="58" fillId="25" borderId="32" xfId="73" applyNumberFormat="1" applyFont="1" applyFill="1" applyBorder="1" applyAlignment="1">
      <alignment horizontal="center" vertical="center"/>
    </xf>
    <xf numFmtId="173" fontId="58" fillId="25" borderId="32" xfId="72" applyNumberFormat="1" applyFont="1" applyFill="1" applyBorder="1" applyAlignment="1">
      <alignment horizontal="center" vertical="center"/>
    </xf>
    <xf numFmtId="167" fontId="58" fillId="25" borderId="32" xfId="66" applyNumberFormat="1" applyFont="1" applyFill="1" applyBorder="1" applyAlignment="1">
      <alignment horizontal="center" vertical="center" wrapText="1"/>
    </xf>
    <xf numFmtId="0" fontId="58" fillId="25" borderId="32" xfId="66" applyFont="1" applyFill="1" applyBorder="1" applyAlignment="1">
      <alignment horizontal="center" vertical="center"/>
    </xf>
    <xf numFmtId="2" fontId="58" fillId="25" borderId="32" xfId="62" applyNumberFormat="1" applyFont="1" applyFill="1" applyBorder="1" applyAlignment="1">
      <alignment horizontal="center" vertical="center"/>
    </xf>
    <xf numFmtId="166" fontId="58" fillId="25" borderId="32" xfId="62" applyNumberFormat="1" applyFont="1" applyFill="1" applyBorder="1" applyAlignment="1">
      <alignment horizontal="center" vertical="center"/>
    </xf>
    <xf numFmtId="0" fontId="58" fillId="25" borderId="32" xfId="62" applyFont="1" applyFill="1" applyBorder="1" applyAlignment="1">
      <alignment horizontal="center" vertical="center"/>
    </xf>
    <xf numFmtId="167" fontId="58" fillId="25" borderId="32" xfId="66" applyNumberFormat="1" applyFont="1" applyFill="1" applyBorder="1" applyAlignment="1">
      <alignment horizontal="center" vertical="center"/>
    </xf>
    <xf numFmtId="173" fontId="58" fillId="25" borderId="32" xfId="66" applyNumberFormat="1" applyFont="1" applyFill="1" applyBorder="1" applyAlignment="1">
      <alignment horizontal="center" vertical="center" wrapText="1"/>
    </xf>
    <xf numFmtId="167" fontId="57" fillId="25" borderId="32" xfId="66" applyNumberFormat="1" applyFont="1" applyFill="1" applyBorder="1" applyAlignment="1">
      <alignment horizontal="center" vertical="center" wrapText="1"/>
    </xf>
    <xf numFmtId="2" fontId="57" fillId="25" borderId="32" xfId="62" applyNumberFormat="1" applyFont="1" applyFill="1" applyBorder="1" applyAlignment="1">
      <alignment horizontal="center" vertical="center"/>
    </xf>
    <xf numFmtId="20" fontId="57" fillId="25" borderId="32" xfId="66" applyNumberFormat="1" applyFont="1" applyFill="1" applyBorder="1" applyAlignment="1">
      <alignment horizontal="center" vertical="center"/>
    </xf>
    <xf numFmtId="0" fontId="57" fillId="25" borderId="32" xfId="62" applyFont="1" applyFill="1" applyBorder="1" applyAlignment="1">
      <alignment horizontal="center" vertical="center"/>
    </xf>
    <xf numFmtId="2" fontId="58" fillId="25" borderId="32" xfId="73" applyNumberFormat="1" applyFont="1" applyFill="1" applyBorder="1" applyAlignment="1">
      <alignment horizontal="center" vertical="center"/>
    </xf>
    <xf numFmtId="20" fontId="58" fillId="25" borderId="32" xfId="66" applyNumberFormat="1" applyFont="1" applyFill="1" applyBorder="1" applyAlignment="1">
      <alignment horizontal="center" vertical="center" wrapText="1"/>
    </xf>
    <xf numFmtId="173" fontId="58" fillId="25" borderId="32" xfId="66" applyNumberFormat="1" applyFont="1" applyFill="1" applyBorder="1" applyAlignment="1">
      <alignment horizontal="center" vertical="center"/>
    </xf>
    <xf numFmtId="0" fontId="59" fillId="25" borderId="32" xfId="66" applyFont="1" applyFill="1" applyBorder="1" applyAlignment="1">
      <alignment horizontal="center" vertical="center" wrapText="1"/>
    </xf>
    <xf numFmtId="0" fontId="55" fillId="25" borderId="0" xfId="66" applyFont="1" applyFill="1"/>
    <xf numFmtId="0" fontId="61" fillId="0" borderId="0" xfId="66" applyFont="1"/>
    <xf numFmtId="0" fontId="33" fillId="0" borderId="0" xfId="66" applyFont="1"/>
    <xf numFmtId="0" fontId="54" fillId="0" borderId="32" xfId="66" applyFont="1" applyBorder="1" applyAlignment="1">
      <alignment horizontal="center" vertical="center" wrapText="1"/>
    </xf>
    <xf numFmtId="0" fontId="24" fillId="0" borderId="0" xfId="66" applyFont="1" applyAlignment="1">
      <alignment horizontal="center" wrapText="1"/>
    </xf>
    <xf numFmtId="0" fontId="24" fillId="0" borderId="0" xfId="66" applyFont="1" applyAlignment="1">
      <alignment horizontal="center"/>
    </xf>
    <xf numFmtId="0" fontId="1" fillId="0" borderId="0" xfId="66" applyAlignment="1">
      <alignment wrapText="1"/>
    </xf>
    <xf numFmtId="3" fontId="1" fillId="0" borderId="0" xfId="66" applyNumberFormat="1" applyAlignment="1">
      <alignment wrapText="1"/>
    </xf>
    <xf numFmtId="4" fontId="1" fillId="0" borderId="0" xfId="66" applyNumberFormat="1" applyAlignment="1">
      <alignment wrapText="1"/>
    </xf>
    <xf numFmtId="0" fontId="24" fillId="26" borderId="32" xfId="66" applyFont="1" applyFill="1" applyBorder="1" applyAlignment="1">
      <alignment horizontal="center" vertical="center" wrapText="1"/>
    </xf>
    <xf numFmtId="3" fontId="24" fillId="26" borderId="32" xfId="66" applyNumberFormat="1" applyFont="1" applyFill="1" applyBorder="1" applyAlignment="1">
      <alignment horizontal="center" vertical="center" wrapText="1"/>
    </xf>
    <xf numFmtId="0" fontId="63" fillId="0" borderId="0" xfId="66" applyFont="1" applyAlignment="1">
      <alignment vertical="center"/>
    </xf>
    <xf numFmtId="0" fontId="64" fillId="0" borderId="0" xfId="66" applyFont="1" applyAlignment="1">
      <alignment horizontal="left" vertical="center"/>
    </xf>
    <xf numFmtId="175" fontId="1" fillId="0" borderId="0" xfId="66" applyNumberFormat="1" applyAlignment="1">
      <alignment wrapText="1"/>
    </xf>
    <xf numFmtId="0" fontId="1" fillId="0" borderId="32" xfId="66" applyBorder="1" applyAlignment="1">
      <alignment horizontal="center" vertical="center"/>
    </xf>
    <xf numFmtId="3" fontId="1" fillId="0" borderId="32" xfId="66" applyNumberFormat="1" applyBorder="1" applyAlignment="1">
      <alignment horizontal="center" vertical="center"/>
    </xf>
    <xf numFmtId="175" fontId="1" fillId="0" borderId="32" xfId="66" applyNumberFormat="1" applyBorder="1" applyAlignment="1">
      <alignment horizontal="center" vertical="center"/>
    </xf>
    <xf numFmtId="174" fontId="1" fillId="0" borderId="32" xfId="66" applyNumberFormat="1" applyBorder="1" applyAlignment="1">
      <alignment horizontal="center" vertical="center" wrapText="1"/>
    </xf>
    <xf numFmtId="167" fontId="1" fillId="0" borderId="32" xfId="66" applyNumberFormat="1" applyBorder="1" applyAlignment="1">
      <alignment horizontal="center" vertical="center" wrapText="1"/>
    </xf>
    <xf numFmtId="0" fontId="24" fillId="0" borderId="32" xfId="66" applyFont="1" applyBorder="1" applyAlignment="1">
      <alignment horizontal="center" vertical="center"/>
    </xf>
    <xf numFmtId="3" fontId="24" fillId="0" borderId="32" xfId="66" applyNumberFormat="1" applyFont="1" applyBorder="1" applyAlignment="1">
      <alignment horizontal="center" vertical="center" wrapText="1"/>
    </xf>
    <xf numFmtId="0" fontId="54" fillId="0" borderId="32" xfId="66" applyFont="1" applyBorder="1" applyAlignment="1">
      <alignment horizontal="center" vertical="center"/>
    </xf>
    <xf numFmtId="175" fontId="54" fillId="0" borderId="32" xfId="66" applyNumberFormat="1" applyFont="1" applyBorder="1" applyAlignment="1">
      <alignment horizontal="center" vertical="center" wrapText="1"/>
    </xf>
    <xf numFmtId="3" fontId="54" fillId="0" borderId="32" xfId="66" applyNumberFormat="1" applyFont="1" applyBorder="1" applyAlignment="1">
      <alignment horizontal="center" vertical="center"/>
    </xf>
    <xf numFmtId="3" fontId="24" fillId="0" borderId="0" xfId="66" applyNumberFormat="1" applyFont="1" applyAlignment="1">
      <alignment horizontal="center" wrapText="1"/>
    </xf>
    <xf numFmtId="0" fontId="67" fillId="0" borderId="32" xfId="66" applyFont="1" applyBorder="1" applyAlignment="1">
      <alignment horizontal="center" vertical="center" wrapText="1"/>
    </xf>
    <xf numFmtId="0" fontId="1" fillId="0" borderId="71" xfId="66" applyBorder="1" applyAlignment="1">
      <alignment horizontal="center" vertical="center" wrapText="1"/>
    </xf>
    <xf numFmtId="0" fontId="24" fillId="0" borderId="71" xfId="66" applyFont="1" applyBorder="1" applyAlignment="1">
      <alignment horizontal="center" vertical="center"/>
    </xf>
    <xf numFmtId="174" fontId="1" fillId="0" borderId="71" xfId="66" applyNumberFormat="1" applyBorder="1" applyAlignment="1">
      <alignment horizontal="center" vertical="center" wrapText="1"/>
    </xf>
    <xf numFmtId="167" fontId="1" fillId="0" borderId="71" xfId="66" applyNumberFormat="1" applyBorder="1" applyAlignment="1">
      <alignment horizontal="center" vertical="center" wrapText="1"/>
    </xf>
    <xf numFmtId="0" fontId="54" fillId="0" borderId="71" xfId="66" applyFont="1" applyBorder="1" applyAlignment="1">
      <alignment horizontal="center" vertical="center" wrapText="1"/>
    </xf>
    <xf numFmtId="0" fontId="67" fillId="0" borderId="71" xfId="66" applyFont="1" applyBorder="1" applyAlignment="1">
      <alignment horizontal="center" vertical="center" wrapText="1"/>
    </xf>
    <xf numFmtId="3" fontId="24" fillId="0" borderId="71" xfId="66" applyNumberFormat="1" applyFont="1" applyBorder="1" applyAlignment="1">
      <alignment horizontal="center" vertical="center" wrapText="1"/>
    </xf>
    <xf numFmtId="168" fontId="54" fillId="0" borderId="32" xfId="74" applyNumberFormat="1" applyFont="1" applyFill="1" applyBorder="1" applyAlignment="1">
      <alignment horizontal="center" vertical="center"/>
    </xf>
    <xf numFmtId="171" fontId="1" fillId="0" borderId="32" xfId="66" applyNumberFormat="1" applyBorder="1" applyAlignment="1">
      <alignment horizontal="center" vertical="center"/>
    </xf>
    <xf numFmtId="168" fontId="1" fillId="0" borderId="32" xfId="74" applyNumberFormat="1" applyFont="1" applyFill="1" applyBorder="1" applyAlignment="1">
      <alignment horizontal="center" vertical="center"/>
    </xf>
    <xf numFmtId="168" fontId="54" fillId="0" borderId="71" xfId="74" applyNumberFormat="1" applyFont="1" applyFill="1" applyBorder="1" applyAlignment="1">
      <alignment horizontal="center" vertical="center" wrapText="1"/>
    </xf>
    <xf numFmtId="168" fontId="67" fillId="0" borderId="32" xfId="74" applyNumberFormat="1" applyFont="1" applyFill="1" applyBorder="1" applyAlignment="1">
      <alignment horizontal="center" vertical="center"/>
    </xf>
    <xf numFmtId="176" fontId="1" fillId="0" borderId="32" xfId="74" applyNumberFormat="1" applyFont="1" applyFill="1" applyBorder="1" applyAlignment="1">
      <alignment horizontal="center" vertical="center"/>
    </xf>
    <xf numFmtId="168" fontId="54" fillId="0" borderId="32" xfId="74" applyNumberFormat="1" applyFont="1" applyFill="1" applyBorder="1" applyAlignment="1">
      <alignment horizontal="center" vertical="center" wrapText="1"/>
    </xf>
    <xf numFmtId="0" fontId="24" fillId="0" borderId="71" xfId="78" applyFont="1" applyBorder="1" applyAlignment="1">
      <alignment horizontal="center" vertical="center"/>
    </xf>
    <xf numFmtId="174" fontId="18" fillId="0" borderId="71" xfId="78" applyNumberFormat="1" applyBorder="1" applyAlignment="1">
      <alignment horizontal="center" vertical="center" wrapText="1"/>
    </xf>
    <xf numFmtId="167" fontId="18" fillId="0" borderId="71" xfId="78" applyNumberFormat="1" applyBorder="1" applyAlignment="1">
      <alignment horizontal="center" vertical="center" wrapText="1"/>
    </xf>
    <xf numFmtId="0" fontId="18" fillId="0" borderId="71" xfId="78" applyBorder="1" applyAlignment="1">
      <alignment horizontal="center" vertical="center" wrapText="1"/>
    </xf>
    <xf numFmtId="49" fontId="54" fillId="0" borderId="71" xfId="78" applyNumberFormat="1" applyFont="1" applyBorder="1" applyAlignment="1">
      <alignment horizontal="center" vertical="center" wrapText="1"/>
    </xf>
    <xf numFmtId="0" fontId="54" fillId="0" borderId="71" xfId="78" applyFont="1" applyBorder="1" applyAlignment="1">
      <alignment horizontal="center" vertical="center" wrapText="1"/>
    </xf>
    <xf numFmtId="3" fontId="24" fillId="0" borderId="71" xfId="78" applyNumberFormat="1" applyFont="1" applyBorder="1" applyAlignment="1">
      <alignment horizontal="center" vertical="center"/>
    </xf>
    <xf numFmtId="0" fontId="18" fillId="0" borderId="32" xfId="78" applyBorder="1" applyAlignment="1">
      <alignment horizontal="center" vertical="center"/>
    </xf>
    <xf numFmtId="3" fontId="18" fillId="0" borderId="32" xfId="78" applyNumberFormat="1" applyBorder="1" applyAlignment="1">
      <alignment horizontal="center" vertical="center"/>
    </xf>
    <xf numFmtId="177" fontId="18" fillId="0" borderId="32" xfId="78" applyNumberFormat="1" applyBorder="1" applyAlignment="1">
      <alignment horizontal="center" vertical="center"/>
    </xf>
    <xf numFmtId="168" fontId="18" fillId="0" borderId="32" xfId="78" applyNumberFormat="1" applyBorder="1" applyAlignment="1">
      <alignment horizontal="center" vertical="center"/>
    </xf>
    <xf numFmtId="2" fontId="24" fillId="0" borderId="71" xfId="78" applyNumberFormat="1" applyFont="1" applyBorder="1" applyAlignment="1">
      <alignment horizontal="center" vertical="center"/>
    </xf>
    <xf numFmtId="0" fontId="18" fillId="0" borderId="71" xfId="78" applyBorder="1" applyAlignment="1">
      <alignment horizontal="center" vertical="center"/>
    </xf>
    <xf numFmtId="3" fontId="18" fillId="0" borderId="71" xfId="78" applyNumberFormat="1" applyBorder="1" applyAlignment="1">
      <alignment horizontal="center" vertical="center"/>
    </xf>
    <xf numFmtId="177" fontId="18" fillId="0" borderId="71" xfId="78" applyNumberFormat="1" applyBorder="1" applyAlignment="1">
      <alignment horizontal="center" vertical="center"/>
    </xf>
    <xf numFmtId="168" fontId="18" fillId="0" borderId="71" xfId="78" applyNumberFormat="1" applyBorder="1" applyAlignment="1">
      <alignment horizontal="center" vertical="center"/>
    </xf>
    <xf numFmtId="0" fontId="54" fillId="0" borderId="32" xfId="78" applyFont="1" applyBorder="1" applyAlignment="1">
      <alignment horizontal="center" vertical="center"/>
    </xf>
    <xf numFmtId="3" fontId="54" fillId="0" borderId="32" xfId="78" applyNumberFormat="1" applyFont="1" applyBorder="1" applyAlignment="1">
      <alignment horizontal="center" vertical="center"/>
    </xf>
    <xf numFmtId="0" fontId="54" fillId="0" borderId="32" xfId="78" applyFont="1" applyBorder="1" applyAlignment="1">
      <alignment horizontal="center" vertical="center" wrapText="1"/>
    </xf>
    <xf numFmtId="177" fontId="54" fillId="0" borderId="32" xfId="78" applyNumberFormat="1" applyFont="1" applyBorder="1" applyAlignment="1">
      <alignment horizontal="center" vertical="center" wrapText="1"/>
    </xf>
    <xf numFmtId="2" fontId="54" fillId="0" borderId="32" xfId="74" applyNumberFormat="1" applyFont="1" applyFill="1" applyBorder="1" applyAlignment="1">
      <alignment horizontal="center" vertical="center"/>
    </xf>
    <xf numFmtId="2" fontId="1" fillId="0" borderId="32" xfId="74" applyNumberFormat="1" applyFont="1" applyFill="1" applyBorder="1" applyAlignment="1">
      <alignment horizontal="center" vertical="center"/>
    </xf>
    <xf numFmtId="2" fontId="18" fillId="0" borderId="32" xfId="78" applyNumberFormat="1" applyBorder="1" applyAlignment="1">
      <alignment horizontal="center" vertical="center"/>
    </xf>
    <xf numFmtId="0" fontId="24" fillId="0" borderId="32" xfId="78" applyFont="1" applyBorder="1" applyAlignment="1">
      <alignment horizontal="center" vertical="center"/>
    </xf>
    <xf numFmtId="174" fontId="18" fillId="0" borderId="32" xfId="78" applyNumberFormat="1" applyBorder="1" applyAlignment="1">
      <alignment horizontal="center" vertical="center" wrapText="1"/>
    </xf>
    <xf numFmtId="167" fontId="18" fillId="0" borderId="32" xfId="78" applyNumberFormat="1" applyBorder="1" applyAlignment="1">
      <alignment horizontal="center" vertical="center" wrapText="1"/>
    </xf>
    <xf numFmtId="0" fontId="18" fillId="0" borderId="32" xfId="78" applyBorder="1" applyAlignment="1">
      <alignment horizontal="center" vertical="center" wrapText="1"/>
    </xf>
    <xf numFmtId="0" fontId="18" fillId="0" borderId="32" xfId="78" applyBorder="1" applyAlignment="1">
      <alignment horizontal="left" vertical="center" wrapText="1"/>
    </xf>
    <xf numFmtId="49" fontId="54" fillId="0" borderId="32" xfId="78" applyNumberFormat="1" applyFont="1" applyBorder="1" applyAlignment="1">
      <alignment horizontal="center" vertical="center" wrapText="1"/>
    </xf>
    <xf numFmtId="0" fontId="54" fillId="0" borderId="32" xfId="78" applyFont="1" applyBorder="1" applyAlignment="1">
      <alignment horizontal="left" vertical="center" wrapText="1"/>
    </xf>
    <xf numFmtId="0" fontId="54" fillId="0" borderId="32" xfId="78" applyFont="1" applyBorder="1" applyAlignment="1">
      <alignment vertical="center" wrapText="1"/>
    </xf>
    <xf numFmtId="3" fontId="24" fillId="0" borderId="32" xfId="78" applyNumberFormat="1" applyFont="1" applyBorder="1" applyAlignment="1">
      <alignment horizontal="center" vertical="center"/>
    </xf>
    <xf numFmtId="2" fontId="24" fillId="0" borderId="32" xfId="78" applyNumberFormat="1" applyFont="1" applyBorder="1" applyAlignment="1">
      <alignment horizontal="center" vertical="center"/>
    </xf>
    <xf numFmtId="0" fontId="1" fillId="0" borderId="32" xfId="78" applyFont="1" applyBorder="1" applyAlignment="1">
      <alignment vertical="center" wrapText="1"/>
    </xf>
    <xf numFmtId="49" fontId="54" fillId="0" borderId="32" xfId="78" applyNumberFormat="1" applyFont="1" applyBorder="1" applyAlignment="1">
      <alignment horizontal="left" vertical="center" wrapText="1"/>
    </xf>
    <xf numFmtId="3" fontId="24" fillId="0" borderId="32" xfId="78" applyNumberFormat="1" applyFont="1" applyBorder="1" applyAlignment="1">
      <alignment horizontal="center" vertical="center" wrapText="1"/>
    </xf>
    <xf numFmtId="2" fontId="24" fillId="0" borderId="32" xfId="74" applyNumberFormat="1" applyFont="1" applyFill="1" applyBorder="1" applyAlignment="1">
      <alignment horizontal="center" vertical="center" wrapText="1"/>
    </xf>
    <xf numFmtId="3" fontId="54" fillId="0" borderId="32" xfId="78" applyNumberFormat="1" applyFont="1" applyBorder="1" applyAlignment="1">
      <alignment horizontal="center" vertical="center" wrapText="1"/>
    </xf>
    <xf numFmtId="2" fontId="54" fillId="0" borderId="32" xfId="74" applyNumberFormat="1" applyFont="1" applyFill="1" applyBorder="1" applyAlignment="1">
      <alignment horizontal="center" vertical="center" wrapText="1"/>
    </xf>
    <xf numFmtId="2" fontId="1" fillId="0" borderId="32" xfId="74" applyNumberFormat="1" applyFont="1" applyFill="1" applyBorder="1" applyAlignment="1">
      <alignment horizontal="center" vertical="center" wrapText="1"/>
    </xf>
    <xf numFmtId="49" fontId="54" fillId="0" borderId="71" xfId="66" applyNumberFormat="1" applyFont="1" applyBorder="1" applyAlignment="1">
      <alignment horizontal="center" vertical="center" wrapText="1"/>
    </xf>
    <xf numFmtId="3" fontId="24" fillId="0" borderId="71" xfId="66" applyNumberFormat="1" applyFont="1" applyBorder="1" applyAlignment="1">
      <alignment horizontal="center" vertical="center"/>
    </xf>
    <xf numFmtId="177" fontId="1" fillId="0" borderId="32" xfId="66" applyNumberFormat="1" applyBorder="1" applyAlignment="1">
      <alignment horizontal="center" vertical="center"/>
    </xf>
    <xf numFmtId="168" fontId="1" fillId="0" borderId="32" xfId="66" applyNumberFormat="1" applyBorder="1" applyAlignment="1">
      <alignment horizontal="center" vertical="center"/>
    </xf>
    <xf numFmtId="2" fontId="47" fillId="0" borderId="71" xfId="66" applyNumberFormat="1" applyFont="1" applyBorder="1" applyAlignment="1">
      <alignment horizontal="center" vertical="center"/>
    </xf>
    <xf numFmtId="0" fontId="54" fillId="0" borderId="32" xfId="66" applyFont="1" applyBorder="1" applyAlignment="1">
      <alignment horizontal="center" vertical="center" wrapText="1"/>
    </xf>
    <xf numFmtId="3" fontId="24" fillId="0" borderId="32" xfId="66" applyNumberFormat="1" applyFont="1" applyBorder="1" applyAlignment="1">
      <alignment horizontal="center" vertical="center"/>
    </xf>
    <xf numFmtId="2" fontId="47" fillId="0" borderId="32" xfId="66" applyNumberFormat="1" applyFont="1" applyBorder="1" applyAlignment="1">
      <alignment horizontal="center" vertical="center"/>
    </xf>
    <xf numFmtId="0" fontId="1" fillId="0" borderId="32" xfId="66" applyBorder="1" applyAlignment="1">
      <alignment horizontal="center" vertical="center" wrapText="1"/>
    </xf>
    <xf numFmtId="0" fontId="24" fillId="0" borderId="32" xfId="66" applyFont="1" applyBorder="1" applyAlignment="1">
      <alignment horizontal="center" vertical="center"/>
    </xf>
    <xf numFmtId="174" fontId="1" fillId="0" borderId="32" xfId="66" applyNumberFormat="1" applyBorder="1" applyAlignment="1">
      <alignment horizontal="center" vertical="center" wrapText="1"/>
    </xf>
    <xf numFmtId="167" fontId="1" fillId="0" borderId="32" xfId="66" applyNumberFormat="1" applyBorder="1" applyAlignment="1">
      <alignment horizontal="center" vertical="center" wrapText="1"/>
    </xf>
    <xf numFmtId="49" fontId="54" fillId="0" borderId="32" xfId="66" applyNumberFormat="1" applyFont="1" applyBorder="1" applyAlignment="1">
      <alignment horizontal="center" vertical="center" wrapText="1"/>
    </xf>
    <xf numFmtId="0" fontId="54" fillId="0" borderId="71" xfId="66" applyFont="1" applyBorder="1" applyAlignment="1">
      <alignment horizontal="center" vertical="center" wrapText="1"/>
    </xf>
    <xf numFmtId="0" fontId="54" fillId="0" borderId="37" xfId="66" applyFont="1" applyBorder="1" applyAlignment="1">
      <alignment horizontal="center" vertical="center" wrapText="1"/>
    </xf>
    <xf numFmtId="3" fontId="24" fillId="0" borderId="71" xfId="66" applyNumberFormat="1" applyFont="1" applyBorder="1" applyAlignment="1">
      <alignment horizontal="center" vertical="center"/>
    </xf>
    <xf numFmtId="3" fontId="24" fillId="0" borderId="37" xfId="66" applyNumberFormat="1" applyFont="1" applyBorder="1" applyAlignment="1">
      <alignment horizontal="center" vertical="center"/>
    </xf>
    <xf numFmtId="2" fontId="47" fillId="0" borderId="71" xfId="66" applyNumberFormat="1" applyFont="1" applyBorder="1" applyAlignment="1">
      <alignment horizontal="center" vertical="center"/>
    </xf>
    <xf numFmtId="2" fontId="47" fillId="0" borderId="37" xfId="66" applyNumberFormat="1" applyFont="1" applyBorder="1" applyAlignment="1">
      <alignment horizontal="center" vertical="center"/>
    </xf>
    <xf numFmtId="0" fontId="1" fillId="0" borderId="71" xfId="66" applyBorder="1" applyAlignment="1">
      <alignment horizontal="center" vertical="center" wrapText="1"/>
    </xf>
    <xf numFmtId="0" fontId="1" fillId="0" borderId="37" xfId="66" applyBorder="1" applyAlignment="1">
      <alignment horizontal="center" vertical="center" wrapText="1"/>
    </xf>
    <xf numFmtId="0" fontId="24" fillId="0" borderId="71" xfId="66" applyFont="1" applyBorder="1" applyAlignment="1">
      <alignment horizontal="center" vertical="center"/>
    </xf>
    <xf numFmtId="0" fontId="24" fillId="0" borderId="37" xfId="66" applyFont="1" applyBorder="1" applyAlignment="1">
      <alignment horizontal="center" vertical="center"/>
    </xf>
    <xf numFmtId="174" fontId="1" fillId="0" borderId="71" xfId="66" applyNumberFormat="1" applyBorder="1" applyAlignment="1">
      <alignment horizontal="center" vertical="center" wrapText="1"/>
    </xf>
    <xf numFmtId="174" fontId="1" fillId="0" borderId="37" xfId="66" applyNumberFormat="1" applyBorder="1" applyAlignment="1">
      <alignment horizontal="center" vertical="center" wrapText="1"/>
    </xf>
    <xf numFmtId="167" fontId="1" fillId="0" borderId="71" xfId="66" applyNumberFormat="1" applyBorder="1" applyAlignment="1">
      <alignment horizontal="center" vertical="center" wrapText="1"/>
    </xf>
    <xf numFmtId="167" fontId="1" fillId="0" borderId="37" xfId="66" applyNumberFormat="1" applyBorder="1" applyAlignment="1">
      <alignment horizontal="center" vertical="center" wrapText="1"/>
    </xf>
    <xf numFmtId="49" fontId="54" fillId="0" borderId="71" xfId="66" applyNumberFormat="1" applyFont="1" applyBorder="1" applyAlignment="1">
      <alignment horizontal="center" vertical="center" wrapText="1"/>
    </xf>
    <xf numFmtId="49" fontId="54" fillId="0" borderId="37" xfId="66" applyNumberFormat="1" applyFont="1" applyBorder="1" applyAlignment="1">
      <alignment horizontal="center" vertical="center" wrapText="1"/>
    </xf>
    <xf numFmtId="0" fontId="54" fillId="0" borderId="31" xfId="66" applyFont="1" applyBorder="1" applyAlignment="1">
      <alignment horizontal="center" vertical="center" wrapText="1"/>
    </xf>
    <xf numFmtId="3" fontId="24" fillId="0" borderId="31" xfId="66" applyNumberFormat="1" applyFont="1" applyBorder="1" applyAlignment="1">
      <alignment horizontal="center" vertical="center"/>
    </xf>
    <xf numFmtId="2" fontId="47" fillId="0" borderId="31" xfId="66" applyNumberFormat="1" applyFont="1" applyBorder="1" applyAlignment="1">
      <alignment horizontal="center" vertical="center"/>
    </xf>
    <xf numFmtId="0" fontId="1" fillId="0" borderId="31" xfId="66" applyBorder="1" applyAlignment="1">
      <alignment horizontal="center" vertical="center" wrapText="1"/>
    </xf>
    <xf numFmtId="0" fontId="24" fillId="0" borderId="31" xfId="66" applyFont="1" applyBorder="1" applyAlignment="1">
      <alignment horizontal="center" vertical="center"/>
    </xf>
    <xf numFmtId="174" fontId="1" fillId="0" borderId="31" xfId="66" applyNumberFormat="1" applyBorder="1" applyAlignment="1">
      <alignment horizontal="center" vertical="center" wrapText="1"/>
    </xf>
    <xf numFmtId="167" fontId="1" fillId="0" borderId="31" xfId="66" applyNumberFormat="1" applyBorder="1" applyAlignment="1">
      <alignment horizontal="center" vertical="center" wrapText="1"/>
    </xf>
    <xf numFmtId="49" fontId="54" fillId="0" borderId="31" xfId="66" applyNumberFormat="1" applyFont="1" applyBorder="1" applyAlignment="1">
      <alignment horizontal="center" vertical="center" wrapText="1"/>
    </xf>
    <xf numFmtId="0" fontId="54" fillId="0" borderId="32" xfId="78" applyFont="1" applyBorder="1" applyAlignment="1">
      <alignment horizontal="left" vertical="center" wrapText="1"/>
    </xf>
    <xf numFmtId="3" fontId="24" fillId="0" borderId="32" xfId="78" applyNumberFormat="1" applyFont="1" applyBorder="1" applyAlignment="1">
      <alignment horizontal="center" vertical="center" wrapText="1"/>
    </xf>
    <xf numFmtId="2" fontId="24" fillId="0" borderId="32" xfId="74" applyNumberFormat="1" applyFont="1" applyFill="1" applyBorder="1" applyAlignment="1">
      <alignment horizontal="center" vertical="center" wrapText="1"/>
    </xf>
    <xf numFmtId="0" fontId="1" fillId="0" borderId="32" xfId="78" applyFont="1" applyBorder="1" applyAlignment="1">
      <alignment horizontal="left" vertical="center" wrapText="1"/>
    </xf>
    <xf numFmtId="0" fontId="24" fillId="0" borderId="71" xfId="78" applyFont="1" applyBorder="1" applyAlignment="1">
      <alignment horizontal="center" vertical="center"/>
    </xf>
    <xf numFmtId="0" fontId="24" fillId="0" borderId="37" xfId="78" applyFont="1" applyBorder="1" applyAlignment="1">
      <alignment horizontal="center" vertical="center"/>
    </xf>
    <xf numFmtId="0" fontId="24" fillId="0" borderId="31" xfId="78" applyFont="1" applyBorder="1" applyAlignment="1">
      <alignment horizontal="center" vertical="center"/>
    </xf>
    <xf numFmtId="174" fontId="18" fillId="0" borderId="32" xfId="78" applyNumberFormat="1" applyBorder="1" applyAlignment="1">
      <alignment horizontal="center" vertical="center" wrapText="1"/>
    </xf>
    <xf numFmtId="167" fontId="18" fillId="0" borderId="32" xfId="78" applyNumberFormat="1" applyBorder="1" applyAlignment="1">
      <alignment horizontal="center" vertical="center" wrapText="1"/>
    </xf>
    <xf numFmtId="0" fontId="18" fillId="0" borderId="32" xfId="78" applyBorder="1" applyAlignment="1">
      <alignment horizontal="center" vertical="center" wrapText="1"/>
    </xf>
    <xf numFmtId="0" fontId="18" fillId="0" borderId="32" xfId="78" applyBorder="1" applyAlignment="1">
      <alignment horizontal="left" vertical="center" wrapText="1"/>
    </xf>
    <xf numFmtId="49" fontId="54" fillId="0" borderId="32" xfId="78" applyNumberFormat="1" applyFont="1" applyBorder="1" applyAlignment="1">
      <alignment horizontal="left" vertical="center" wrapText="1"/>
    </xf>
    <xf numFmtId="0" fontId="54" fillId="0" borderId="32" xfId="78" applyFont="1" applyBorder="1" applyAlignment="1">
      <alignment horizontal="center" vertical="center" wrapText="1"/>
    </xf>
    <xf numFmtId="14" fontId="18" fillId="0" borderId="32" xfId="78" applyNumberFormat="1" applyBorder="1" applyAlignment="1">
      <alignment horizontal="center" vertical="center" wrapText="1"/>
    </xf>
    <xf numFmtId="0" fontId="54" fillId="0" borderId="71" xfId="78" applyFont="1" applyBorder="1" applyAlignment="1">
      <alignment horizontal="left" vertical="center" wrapText="1"/>
    </xf>
    <xf numFmtId="0" fontId="54" fillId="0" borderId="31" xfId="78" applyFont="1" applyBorder="1" applyAlignment="1">
      <alignment horizontal="left" vertical="center" wrapText="1"/>
    </xf>
    <xf numFmtId="3" fontId="24" fillId="0" borderId="71" xfId="78" applyNumberFormat="1" applyFont="1" applyBorder="1" applyAlignment="1">
      <alignment horizontal="center" vertical="center" wrapText="1"/>
    </xf>
    <xf numFmtId="3" fontId="24" fillId="0" borderId="31" xfId="78" applyNumberFormat="1" applyFont="1" applyBorder="1" applyAlignment="1">
      <alignment horizontal="center" vertical="center" wrapText="1"/>
    </xf>
    <xf numFmtId="2" fontId="24" fillId="0" borderId="71" xfId="74" applyNumberFormat="1" applyFont="1" applyFill="1" applyBorder="1" applyAlignment="1">
      <alignment horizontal="center" vertical="center" wrapText="1"/>
    </xf>
    <xf numFmtId="2" fontId="24" fillId="0" borderId="31" xfId="74" applyNumberFormat="1" applyFont="1" applyFill="1" applyBorder="1" applyAlignment="1">
      <alignment horizontal="center" vertical="center" wrapText="1"/>
    </xf>
    <xf numFmtId="0" fontId="1" fillId="0" borderId="71" xfId="78" applyFont="1" applyBorder="1" applyAlignment="1">
      <alignment horizontal="left" vertical="center" wrapText="1"/>
    </xf>
    <xf numFmtId="0" fontId="1" fillId="0" borderId="31" xfId="78" applyFont="1" applyBorder="1" applyAlignment="1">
      <alignment horizontal="left" vertical="center" wrapText="1"/>
    </xf>
    <xf numFmtId="0" fontId="24" fillId="0" borderId="71" xfId="78" applyFont="1" applyBorder="1" applyAlignment="1">
      <alignment horizontal="center" vertical="center" wrapText="1"/>
    </xf>
    <xf numFmtId="0" fontId="24" fillId="0" borderId="31" xfId="78" applyFont="1" applyBorder="1" applyAlignment="1">
      <alignment horizontal="center" vertical="center" wrapText="1"/>
    </xf>
    <xf numFmtId="174" fontId="18" fillId="0" borderId="71" xfId="78" applyNumberFormat="1" applyBorder="1" applyAlignment="1">
      <alignment horizontal="center" vertical="center" wrapText="1"/>
    </xf>
    <xf numFmtId="174" fontId="18" fillId="0" borderId="31" xfId="78" applyNumberFormat="1" applyBorder="1" applyAlignment="1">
      <alignment horizontal="center" vertical="center" wrapText="1"/>
    </xf>
    <xf numFmtId="167" fontId="18" fillId="0" borderId="71" xfId="78" applyNumberFormat="1" applyBorder="1" applyAlignment="1">
      <alignment horizontal="center" vertical="center" wrapText="1"/>
    </xf>
    <xf numFmtId="167" fontId="18" fillId="0" borderId="31" xfId="78" applyNumberFormat="1" applyBorder="1" applyAlignment="1">
      <alignment horizontal="center" vertical="center" wrapText="1"/>
    </xf>
    <xf numFmtId="0" fontId="18" fillId="0" borderId="71" xfId="78" applyBorder="1" applyAlignment="1">
      <alignment horizontal="center" vertical="center" wrapText="1"/>
    </xf>
    <xf numFmtId="0" fontId="18" fillId="0" borderId="31" xfId="78" applyBorder="1" applyAlignment="1">
      <alignment horizontal="center" vertical="center" wrapText="1"/>
    </xf>
    <xf numFmtId="49" fontId="54" fillId="0" borderId="71" xfId="78" applyNumberFormat="1" applyFont="1" applyBorder="1" applyAlignment="1">
      <alignment horizontal="left" vertical="center" wrapText="1"/>
    </xf>
    <xf numFmtId="49" fontId="54" fillId="0" borderId="31" xfId="78" applyNumberFormat="1" applyFont="1" applyBorder="1" applyAlignment="1">
      <alignment horizontal="left" vertical="center" wrapText="1"/>
    </xf>
    <xf numFmtId="3" fontId="24" fillId="0" borderId="32" xfId="78" applyNumberFormat="1" applyFont="1" applyBorder="1" applyAlignment="1">
      <alignment horizontal="center" vertical="center"/>
    </xf>
    <xf numFmtId="0" fontId="24" fillId="0" borderId="37" xfId="78" applyFont="1" applyBorder="1" applyAlignment="1">
      <alignment horizontal="center" vertical="center" wrapText="1"/>
    </xf>
    <xf numFmtId="2" fontId="68" fillId="0" borderId="32" xfId="74" applyNumberFormat="1" applyFont="1" applyFill="1" applyBorder="1" applyAlignment="1">
      <alignment horizontal="center" vertical="center"/>
    </xf>
    <xf numFmtId="49" fontId="54" fillId="0" borderId="32" xfId="78" applyNumberFormat="1" applyFont="1" applyBorder="1" applyAlignment="1">
      <alignment horizontal="center" vertical="center" wrapText="1"/>
    </xf>
    <xf numFmtId="0" fontId="54" fillId="0" borderId="32" xfId="78" applyFont="1" applyBorder="1" applyAlignment="1">
      <alignment vertical="center" wrapText="1"/>
    </xf>
    <xf numFmtId="2" fontId="24" fillId="0" borderId="32" xfId="78" applyNumberFormat="1" applyFont="1" applyBorder="1" applyAlignment="1">
      <alignment horizontal="center" vertical="center"/>
    </xf>
    <xf numFmtId="0" fontId="1" fillId="0" borderId="71" xfId="78" applyFont="1" applyBorder="1" applyAlignment="1">
      <alignment horizontal="center" vertical="center" wrapText="1"/>
    </xf>
    <xf numFmtId="0" fontId="18" fillId="0" borderId="37" xfId="78" applyBorder="1" applyAlignment="1">
      <alignment horizontal="center" vertical="center" wrapText="1"/>
    </xf>
    <xf numFmtId="0" fontId="18" fillId="0" borderId="32" xfId="78" applyBorder="1" applyAlignment="1">
      <alignment horizontal="left" vertical="center"/>
    </xf>
    <xf numFmtId="2" fontId="24" fillId="0" borderId="71" xfId="78" applyNumberFormat="1" applyFont="1" applyBorder="1" applyAlignment="1">
      <alignment horizontal="center" vertical="center" wrapText="1"/>
    </xf>
    <xf numFmtId="2" fontId="24" fillId="0" borderId="31" xfId="78" applyNumberFormat="1" applyFont="1" applyBorder="1" applyAlignment="1">
      <alignment horizontal="center" vertical="center" wrapText="1"/>
    </xf>
    <xf numFmtId="0" fontId="18" fillId="0" borderId="32" xfId="78" applyBorder="1" applyAlignment="1">
      <alignment horizontal="center" vertical="center"/>
    </xf>
    <xf numFmtId="0" fontId="54" fillId="0" borderId="71" xfId="78" applyFont="1" applyBorder="1" applyAlignment="1">
      <alignment horizontal="center" vertical="center" wrapText="1"/>
    </xf>
    <xf numFmtId="0" fontId="54" fillId="0" borderId="37" xfId="78" applyFont="1" applyBorder="1" applyAlignment="1">
      <alignment horizontal="center" vertical="center" wrapText="1"/>
    </xf>
    <xf numFmtId="3" fontId="24" fillId="0" borderId="71" xfId="78" applyNumberFormat="1" applyFont="1" applyBorder="1" applyAlignment="1">
      <alignment horizontal="center" vertical="center"/>
    </xf>
    <xf numFmtId="3" fontId="24" fillId="0" borderId="37" xfId="78" applyNumberFormat="1" applyFont="1" applyBorder="1" applyAlignment="1">
      <alignment horizontal="center" vertical="center"/>
    </xf>
    <xf numFmtId="2" fontId="24" fillId="0" borderId="71" xfId="78" applyNumberFormat="1" applyFont="1" applyBorder="1" applyAlignment="1">
      <alignment horizontal="center" vertical="center"/>
    </xf>
    <xf numFmtId="2" fontId="24" fillId="0" borderId="37" xfId="78" applyNumberFormat="1" applyFont="1" applyBorder="1" applyAlignment="1">
      <alignment horizontal="center" vertical="center"/>
    </xf>
    <xf numFmtId="0" fontId="68" fillId="0" borderId="32" xfId="78" applyFont="1" applyBorder="1" applyAlignment="1">
      <alignment horizontal="center" vertical="center" wrapText="1"/>
    </xf>
    <xf numFmtId="174" fontId="18" fillId="0" borderId="37" xfId="78" applyNumberFormat="1" applyBorder="1" applyAlignment="1">
      <alignment horizontal="center" vertical="center" wrapText="1"/>
    </xf>
    <xf numFmtId="167" fontId="18" fillId="0" borderId="37" xfId="78" applyNumberFormat="1" applyBorder="1" applyAlignment="1">
      <alignment horizontal="center" vertical="center" wrapText="1"/>
    </xf>
    <xf numFmtId="49" fontId="54" fillId="0" borderId="71" xfId="78" applyNumberFormat="1" applyFont="1" applyBorder="1" applyAlignment="1">
      <alignment horizontal="center" vertical="center" wrapText="1"/>
    </xf>
    <xf numFmtId="49" fontId="54" fillId="0" borderId="37" xfId="78" applyNumberFormat="1" applyFont="1" applyBorder="1" applyAlignment="1">
      <alignment horizontal="center" vertical="center" wrapText="1"/>
    </xf>
    <xf numFmtId="3" fontId="24" fillId="0" borderId="31" xfId="78" applyNumberFormat="1" applyFont="1" applyBorder="1" applyAlignment="1">
      <alignment horizontal="center" vertical="center"/>
    </xf>
    <xf numFmtId="2" fontId="24" fillId="0" borderId="31" xfId="78" applyNumberFormat="1" applyFont="1" applyBorder="1" applyAlignment="1">
      <alignment horizontal="center" vertical="center"/>
    </xf>
    <xf numFmtId="49" fontId="54" fillId="0" borderId="31" xfId="78" applyNumberFormat="1" applyFont="1" applyBorder="1" applyAlignment="1">
      <alignment horizontal="center" vertical="center" wrapText="1"/>
    </xf>
    <xf numFmtId="0" fontId="54" fillId="0" borderId="31" xfId="78" applyFont="1" applyBorder="1" applyAlignment="1">
      <alignment horizontal="center" vertical="center" wrapText="1"/>
    </xf>
    <xf numFmtId="168" fontId="54" fillId="0" borderId="71" xfId="74" applyNumberFormat="1" applyFont="1" applyFill="1" applyBorder="1" applyAlignment="1">
      <alignment horizontal="center" vertical="center" wrapText="1"/>
    </xf>
    <xf numFmtId="168" fontId="54" fillId="0" borderId="37" xfId="74" applyNumberFormat="1" applyFont="1" applyFill="1" applyBorder="1" applyAlignment="1">
      <alignment horizontal="center" vertical="center" wrapText="1"/>
    </xf>
    <xf numFmtId="168" fontId="54" fillId="0" borderId="32" xfId="74" applyNumberFormat="1" applyFont="1" applyFill="1" applyBorder="1" applyAlignment="1">
      <alignment horizontal="center" vertical="center" wrapText="1"/>
    </xf>
    <xf numFmtId="168" fontId="54" fillId="0" borderId="31" xfId="74" applyNumberFormat="1" applyFont="1" applyFill="1" applyBorder="1" applyAlignment="1">
      <alignment horizontal="center" vertical="center" wrapText="1"/>
    </xf>
    <xf numFmtId="168" fontId="1" fillId="0" borderId="32" xfId="74" applyNumberFormat="1" applyFont="1" applyFill="1" applyBorder="1" applyAlignment="1">
      <alignment horizontal="center" vertical="center"/>
    </xf>
    <xf numFmtId="171" fontId="1" fillId="0" borderId="32" xfId="66" applyNumberFormat="1" applyBorder="1" applyAlignment="1">
      <alignment horizontal="center" vertical="center"/>
    </xf>
    <xf numFmtId="0" fontId="67" fillId="0" borderId="32" xfId="66" applyFont="1" applyBorder="1" applyAlignment="1">
      <alignment horizontal="center" vertical="center" wrapText="1"/>
    </xf>
    <xf numFmtId="3" fontId="24" fillId="0" borderId="32" xfId="66" applyNumberFormat="1" applyFont="1" applyBorder="1" applyAlignment="1">
      <alignment horizontal="center" vertical="center" wrapText="1"/>
    </xf>
    <xf numFmtId="0" fontId="67" fillId="0" borderId="71" xfId="66" applyFont="1" applyBorder="1" applyAlignment="1">
      <alignment horizontal="center" vertical="center" wrapText="1"/>
    </xf>
    <xf numFmtId="0" fontId="67" fillId="0" borderId="37" xfId="66" applyFont="1" applyBorder="1" applyAlignment="1">
      <alignment horizontal="center" vertical="center" wrapText="1"/>
    </xf>
    <xf numFmtId="3" fontId="24" fillId="0" borderId="71" xfId="66" applyNumberFormat="1" applyFont="1" applyBorder="1" applyAlignment="1">
      <alignment horizontal="center" vertical="center" wrapText="1"/>
    </xf>
    <xf numFmtId="3" fontId="24" fillId="0" borderId="37" xfId="66" applyNumberFormat="1" applyFont="1" applyBorder="1" applyAlignment="1">
      <alignment horizontal="center" vertical="center" wrapText="1"/>
    </xf>
    <xf numFmtId="0" fontId="67" fillId="0" borderId="31" xfId="66" applyFont="1" applyBorder="1" applyAlignment="1">
      <alignment horizontal="center" vertical="center" wrapText="1"/>
    </xf>
    <xf numFmtId="3" fontId="24" fillId="0" borderId="31" xfId="66" applyNumberFormat="1" applyFont="1" applyBorder="1" applyAlignment="1">
      <alignment horizontal="center" vertical="center" wrapText="1"/>
    </xf>
    <xf numFmtId="0" fontId="24" fillId="26" borderId="32" xfId="66" applyFont="1" applyFill="1" applyBorder="1" applyAlignment="1">
      <alignment horizontal="center" vertical="center" wrapText="1"/>
    </xf>
    <xf numFmtId="4" fontId="65" fillId="26" borderId="32" xfId="66" applyNumberFormat="1" applyFont="1" applyFill="1" applyBorder="1" applyAlignment="1">
      <alignment horizontal="center" vertical="center" wrapText="1"/>
    </xf>
    <xf numFmtId="0" fontId="62" fillId="0" borderId="0" xfId="66" applyFont="1" applyAlignment="1">
      <alignment horizontal="center" wrapText="1"/>
    </xf>
    <xf numFmtId="3" fontId="24" fillId="26" borderId="32" xfId="66" applyNumberFormat="1" applyFont="1" applyFill="1" applyBorder="1" applyAlignment="1">
      <alignment horizontal="center" vertical="center" wrapText="1"/>
    </xf>
    <xf numFmtId="175" fontId="65" fillId="26" borderId="32" xfId="66" applyNumberFormat="1" applyFont="1" applyFill="1" applyBorder="1" applyAlignment="1">
      <alignment horizontal="center" vertical="center" wrapText="1"/>
    </xf>
    <xf numFmtId="0" fontId="27" fillId="0" borderId="0" xfId="0" applyFont="1" applyAlignment="1">
      <alignment horizontal="center" vertical="center" readingOrder="1"/>
    </xf>
    <xf numFmtId="0" fontId="35" fillId="0" borderId="0" xfId="0" applyFont="1" applyAlignment="1">
      <alignment horizontal="center" vertical="center" readingOrder="1"/>
    </xf>
    <xf numFmtId="0" fontId="34" fillId="0" borderId="0" xfId="0" applyFont="1" applyAlignment="1">
      <alignment horizontal="center" vertical="center" readingOrder="1"/>
    </xf>
    <xf numFmtId="0" fontId="29" fillId="0" borderId="11" xfId="0" applyFont="1" applyBorder="1" applyAlignment="1">
      <alignment horizontal="center" vertical="center" wrapText="1"/>
    </xf>
    <xf numFmtId="0" fontId="29" fillId="0" borderId="11" xfId="0" applyFont="1" applyBorder="1" applyAlignment="1">
      <alignment horizontal="center" vertical="center" textRotation="90" wrapText="1"/>
    </xf>
    <xf numFmtId="0" fontId="31" fillId="0" borderId="11" xfId="0" applyFont="1" applyBorder="1" applyAlignment="1">
      <alignment horizontal="center" vertical="center" textRotation="90" wrapText="1"/>
    </xf>
    <xf numFmtId="164" fontId="31" fillId="0" borderId="11" xfId="63" applyFont="1" applyFill="1" applyBorder="1" applyAlignment="1">
      <alignment horizontal="center" vertical="center" textRotation="90" wrapText="1"/>
    </xf>
    <xf numFmtId="2" fontId="31" fillId="0" borderId="11" xfId="0" applyNumberFormat="1" applyFont="1" applyBorder="1" applyAlignment="1">
      <alignment horizontal="center" vertical="center" textRotation="90" wrapText="1"/>
    </xf>
    <xf numFmtId="0" fontId="31" fillId="0" borderId="11" xfId="0" applyFont="1" applyBorder="1" applyAlignment="1">
      <alignment horizontal="center" vertical="center" wrapText="1"/>
    </xf>
    <xf numFmtId="2" fontId="31" fillId="0" borderId="11" xfId="62" applyNumberFormat="1" applyFont="1" applyFill="1" applyBorder="1" applyAlignment="1">
      <alignment horizontal="center" vertical="center" wrapText="1"/>
    </xf>
    <xf numFmtId="0" fontId="31" fillId="0" borderId="11" xfId="0" applyFont="1" applyBorder="1" applyAlignment="1">
      <alignment horizontal="center" vertical="center"/>
    </xf>
    <xf numFmtId="169" fontId="31" fillId="25" borderId="11" xfId="0" applyNumberFormat="1" applyFont="1" applyFill="1" applyBorder="1" applyAlignment="1">
      <alignment horizontal="center" vertical="center" wrapText="1"/>
    </xf>
    <xf numFmtId="167" fontId="31" fillId="25" borderId="11" xfId="0" applyNumberFormat="1" applyFont="1" applyFill="1" applyBorder="1" applyAlignment="1">
      <alignment horizontal="center" vertical="center" wrapText="1"/>
    </xf>
    <xf numFmtId="0" fontId="31" fillId="25" borderId="11" xfId="0" applyFont="1" applyFill="1" applyBorder="1" applyAlignment="1">
      <alignment horizontal="center" vertical="center" wrapText="1"/>
    </xf>
    <xf numFmtId="169" fontId="29" fillId="25" borderId="11" xfId="0" applyNumberFormat="1" applyFont="1" applyFill="1" applyBorder="1" applyAlignment="1">
      <alignment horizontal="center" vertical="center" wrapText="1"/>
    </xf>
    <xf numFmtId="167" fontId="29" fillId="25" borderId="11" xfId="0" applyNumberFormat="1" applyFont="1" applyFill="1" applyBorder="1" applyAlignment="1">
      <alignment horizontal="center" vertical="center" wrapText="1"/>
    </xf>
    <xf numFmtId="169" fontId="31" fillId="0" borderId="11" xfId="0" applyNumberFormat="1" applyFont="1" applyBorder="1" applyAlignment="1">
      <alignment horizontal="center" vertical="center" wrapText="1"/>
    </xf>
    <xf numFmtId="167" fontId="31" fillId="0" borderId="11" xfId="0" applyNumberFormat="1" applyFont="1" applyBorder="1" applyAlignment="1">
      <alignment horizontal="center" vertical="center" wrapText="1"/>
    </xf>
    <xf numFmtId="169" fontId="29" fillId="0" borderId="11" xfId="0" applyNumberFormat="1" applyFont="1" applyBorder="1" applyAlignment="1">
      <alignment horizontal="center" vertical="center" wrapText="1"/>
    </xf>
    <xf numFmtId="167" fontId="29" fillId="0" borderId="11" xfId="0" applyNumberFormat="1" applyFont="1" applyBorder="1" applyAlignment="1">
      <alignment horizontal="center" vertical="center" wrapText="1"/>
    </xf>
    <xf numFmtId="14" fontId="29" fillId="0" borderId="11" xfId="0" applyNumberFormat="1" applyFont="1" applyBorder="1" applyAlignment="1">
      <alignment horizontal="center" vertical="center" wrapText="1"/>
    </xf>
    <xf numFmtId="2" fontId="29" fillId="0" borderId="11" xfId="62" applyNumberFormat="1" applyFont="1" applyFill="1" applyBorder="1" applyAlignment="1">
      <alignment horizontal="center" vertical="center" wrapText="1"/>
    </xf>
    <xf numFmtId="20" fontId="29" fillId="0" borderId="11" xfId="0" applyNumberFormat="1" applyFont="1" applyBorder="1" applyAlignment="1">
      <alignment horizontal="center" vertical="center" wrapText="1"/>
    </xf>
    <xf numFmtId="0" fontId="29" fillId="0" borderId="11" xfId="0" applyFont="1" applyBorder="1" applyAlignment="1">
      <alignment horizontal="center" vertical="center"/>
    </xf>
    <xf numFmtId="169" fontId="29" fillId="0" borderId="11" xfId="0" applyNumberFormat="1" applyFont="1" applyBorder="1" applyAlignment="1">
      <alignment horizontal="center" vertical="top" wrapText="1"/>
    </xf>
    <xf numFmtId="167" fontId="29" fillId="0" borderId="11" xfId="0" applyNumberFormat="1" applyFont="1" applyBorder="1" applyAlignment="1">
      <alignment horizontal="center" vertical="top" wrapText="1"/>
    </xf>
    <xf numFmtId="0" fontId="29" fillId="0" borderId="11" xfId="0" applyFont="1" applyBorder="1" applyAlignment="1">
      <alignment horizontal="center" vertical="top" wrapText="1"/>
    </xf>
    <xf numFmtId="2" fontId="29" fillId="0" borderId="11" xfId="62" applyNumberFormat="1" applyFont="1" applyFill="1" applyBorder="1" applyAlignment="1">
      <alignment horizontal="center" vertical="top" wrapText="1"/>
    </xf>
    <xf numFmtId="0" fontId="39" fillId="0" borderId="11" xfId="0" applyFont="1" applyBorder="1" applyAlignment="1">
      <alignment horizontal="center" vertical="center"/>
    </xf>
    <xf numFmtId="169" fontId="40" fillId="0" borderId="11" xfId="0" applyNumberFormat="1" applyFont="1" applyBorder="1" applyAlignment="1">
      <alignment horizontal="center" vertical="top" wrapText="1"/>
    </xf>
    <xf numFmtId="167" fontId="40" fillId="0" borderId="11" xfId="0" applyNumberFormat="1" applyFont="1" applyBorder="1" applyAlignment="1">
      <alignment horizontal="center" vertical="top" wrapText="1"/>
    </xf>
    <xf numFmtId="0" fontId="40" fillId="0" borderId="11" xfId="0" applyFont="1" applyBorder="1" applyAlignment="1">
      <alignment horizontal="center" vertical="top" wrapText="1"/>
    </xf>
    <xf numFmtId="0" fontId="41" fillId="0" borderId="11" xfId="0" applyFont="1" applyBorder="1" applyAlignment="1">
      <alignment horizontal="center" vertical="top" wrapText="1"/>
    </xf>
    <xf numFmtId="0" fontId="42" fillId="0" borderId="11" xfId="0" applyFont="1" applyBorder="1" applyAlignment="1">
      <alignment horizontal="center" vertical="top" wrapText="1"/>
    </xf>
    <xf numFmtId="0" fontId="43" fillId="0" borderId="11" xfId="0" applyFont="1" applyBorder="1" applyAlignment="1">
      <alignment horizontal="center" vertical="top" wrapText="1"/>
    </xf>
    <xf numFmtId="2" fontId="42" fillId="0" borderId="11" xfId="62" applyNumberFormat="1" applyFont="1" applyFill="1" applyBorder="1" applyAlignment="1">
      <alignment horizontal="center" vertical="top" wrapText="1"/>
    </xf>
    <xf numFmtId="0" fontId="33" fillId="25" borderId="0" xfId="0" applyFont="1" applyFill="1" applyAlignment="1">
      <alignment horizontal="center"/>
    </xf>
    <xf numFmtId="14" fontId="29" fillId="25" borderId="11" xfId="0" applyNumberFormat="1" applyFont="1" applyFill="1" applyBorder="1" applyAlignment="1">
      <alignment horizontal="center" vertical="center" wrapText="1"/>
    </xf>
    <xf numFmtId="0" fontId="29" fillId="25" borderId="11" xfId="0" applyFont="1" applyFill="1" applyBorder="1" applyAlignment="1">
      <alignment horizontal="center" vertical="center" wrapText="1"/>
    </xf>
    <xf numFmtId="0" fontId="44" fillId="25" borderId="11" xfId="0" applyFont="1" applyFill="1" applyBorder="1" applyAlignment="1">
      <alignment horizontal="center" vertical="center" wrapText="1"/>
    </xf>
    <xf numFmtId="2" fontId="31" fillId="25" borderId="11" xfId="62" applyNumberFormat="1" applyFont="1" applyFill="1" applyBorder="1" applyAlignment="1">
      <alignment horizontal="center" vertical="center" wrapText="1"/>
    </xf>
    <xf numFmtId="169" fontId="29" fillId="25" borderId="11" xfId="0" applyNumberFormat="1" applyFont="1" applyFill="1" applyBorder="1" applyAlignment="1">
      <alignment horizontal="center" vertical="center"/>
    </xf>
    <xf numFmtId="171" fontId="29" fillId="0" borderId="11" xfId="0" applyNumberFormat="1" applyFont="1" applyBorder="1" applyAlignment="1">
      <alignment horizontal="center" vertical="center" wrapText="1"/>
    </xf>
    <xf numFmtId="1" fontId="29" fillId="0" borderId="11" xfId="0" applyNumberFormat="1" applyFont="1" applyBorder="1" applyAlignment="1">
      <alignment horizontal="center" vertical="center" wrapText="1"/>
    </xf>
    <xf numFmtId="0" fontId="38" fillId="0" borderId="11" xfId="0" applyFont="1" applyBorder="1" applyAlignment="1">
      <alignment horizontal="center" vertical="center" wrapText="1"/>
    </xf>
    <xf numFmtId="0" fontId="29" fillId="0" borderId="11" xfId="62" applyFont="1" applyFill="1" applyBorder="1" applyAlignment="1">
      <alignment horizontal="center" vertical="center" wrapText="1"/>
    </xf>
    <xf numFmtId="2" fontId="29" fillId="0" borderId="11" xfId="0" applyNumberFormat="1" applyFont="1" applyBorder="1" applyAlignment="1">
      <alignment horizontal="center" vertical="center"/>
    </xf>
    <xf numFmtId="2" fontId="29" fillId="0" borderId="11" xfId="62" applyNumberFormat="1" applyFont="1" applyFill="1" applyBorder="1" applyAlignment="1">
      <alignment horizontal="center" vertical="center"/>
    </xf>
    <xf numFmtId="169" fontId="29" fillId="0" borderId="11" xfId="64" applyNumberFormat="1" applyFont="1" applyBorder="1" applyAlignment="1">
      <alignment horizontal="center" vertical="center" wrapText="1"/>
    </xf>
    <xf numFmtId="167" fontId="29" fillId="0" borderId="11" xfId="64" applyNumberFormat="1" applyFont="1" applyBorder="1" applyAlignment="1">
      <alignment horizontal="center" vertical="center" wrapText="1"/>
    </xf>
    <xf numFmtId="0" fontId="29" fillId="0" borderId="11" xfId="64" applyFont="1" applyBorder="1" applyAlignment="1">
      <alignment horizontal="center" vertical="center" wrapText="1"/>
    </xf>
    <xf numFmtId="0" fontId="25" fillId="0" borderId="0" xfId="64" applyFont="1" applyAlignment="1">
      <alignment horizontal="center"/>
    </xf>
    <xf numFmtId="0" fontId="29" fillId="0" borderId="11" xfId="64" applyFont="1" applyBorder="1" applyAlignment="1">
      <alignment horizontal="center" vertical="center"/>
    </xf>
    <xf numFmtId="0" fontId="25" fillId="0" borderId="0" xfId="64" applyFont="1" applyAlignment="1">
      <alignment horizontal="center" wrapText="1"/>
    </xf>
    <xf numFmtId="0" fontId="0" fillId="0" borderId="0" xfId="0" applyAlignment="1">
      <alignment horizontal="center"/>
    </xf>
    <xf numFmtId="0" fontId="39" fillId="0" borderId="11" xfId="0" applyFont="1" applyBorder="1" applyAlignment="1">
      <alignment horizontal="center" wrapText="1"/>
    </xf>
    <xf numFmtId="0" fontId="44" fillId="0" borderId="11" xfId="0" applyFont="1" applyBorder="1" applyAlignment="1">
      <alignment horizontal="center" vertical="center" wrapText="1"/>
    </xf>
    <xf numFmtId="0" fontId="29" fillId="0" borderId="11" xfId="54" applyFont="1" applyBorder="1" applyAlignment="1">
      <alignment horizontal="center" vertical="center"/>
    </xf>
    <xf numFmtId="14" fontId="29" fillId="0" borderId="11" xfId="54" applyNumberFormat="1" applyFont="1" applyBorder="1" applyAlignment="1">
      <alignment horizontal="center" vertical="center" wrapText="1"/>
    </xf>
    <xf numFmtId="167" fontId="29" fillId="0" borderId="11" xfId="54" applyNumberFormat="1" applyFont="1" applyBorder="1" applyAlignment="1">
      <alignment horizontal="center" vertical="center" wrapText="1"/>
    </xf>
    <xf numFmtId="0" fontId="29" fillId="0" borderId="11" xfId="54" applyFont="1" applyBorder="1" applyAlignment="1">
      <alignment horizontal="center" vertical="center" wrapText="1"/>
    </xf>
    <xf numFmtId="0" fontId="29" fillId="0" borderId="11" xfId="54" applyFont="1" applyBorder="1" applyAlignment="1">
      <alignment horizontal="left" vertical="center" wrapText="1"/>
    </xf>
    <xf numFmtId="49" fontId="29" fillId="0" borderId="11" xfId="54" applyNumberFormat="1" applyFont="1" applyBorder="1" applyAlignment="1">
      <alignment horizontal="center" vertical="center" wrapText="1"/>
    </xf>
    <xf numFmtId="0" fontId="38" fillId="0" borderId="11" xfId="54" applyFont="1" applyBorder="1" applyAlignment="1">
      <alignment horizontal="center" vertical="center" wrapText="1"/>
    </xf>
    <xf numFmtId="2" fontId="29" fillId="25" borderId="11" xfId="65" applyNumberFormat="1" applyFont="1" applyFill="1" applyBorder="1" applyAlignment="1">
      <alignment horizontal="center" vertical="center" wrapText="1"/>
    </xf>
    <xf numFmtId="14" fontId="39" fillId="0" borderId="11" xfId="0" applyNumberFormat="1" applyFont="1" applyBorder="1" applyAlignment="1">
      <alignment horizontal="center" vertical="center"/>
    </xf>
    <xf numFmtId="20" fontId="39" fillId="0" borderId="11" xfId="0" applyNumberFormat="1" applyFont="1" applyBorder="1" applyAlignment="1">
      <alignment horizontal="center" vertical="center"/>
    </xf>
    <xf numFmtId="0" fontId="39" fillId="0" borderId="11" xfId="0" applyFont="1" applyBorder="1" applyAlignment="1">
      <alignment horizontal="center" vertical="center" wrapText="1"/>
    </xf>
    <xf numFmtId="0" fontId="31" fillId="0" borderId="11" xfId="54" applyFont="1" applyBorder="1" applyAlignment="1">
      <alignment horizontal="center" vertical="center" wrapText="1"/>
    </xf>
    <xf numFmtId="2" fontId="31" fillId="25" borderId="11" xfId="65" applyNumberFormat="1" applyFont="1" applyFill="1" applyBorder="1" applyAlignment="1">
      <alignment horizontal="center" vertical="center" wrapText="1"/>
    </xf>
    <xf numFmtId="0" fontId="39" fillId="0" borderId="11" xfId="0" applyFont="1" applyBorder="1" applyAlignment="1">
      <alignment horizontal="center"/>
    </xf>
    <xf numFmtId="0" fontId="44" fillId="0" borderId="11" xfId="0" applyFont="1" applyBorder="1" applyAlignment="1">
      <alignment horizontal="center" vertical="center"/>
    </xf>
    <xf numFmtId="4" fontId="29" fillId="0" borderId="11" xfId="54" applyNumberFormat="1" applyFont="1" applyBorder="1" applyAlignment="1">
      <alignment horizontal="center" vertical="center" wrapText="1"/>
    </xf>
    <xf numFmtId="169" fontId="29" fillId="0" borderId="11" xfId="54" applyNumberFormat="1" applyFont="1" applyBorder="1" applyAlignment="1">
      <alignment horizontal="center" vertical="center" wrapText="1"/>
    </xf>
    <xf numFmtId="14" fontId="29" fillId="0" borderId="11" xfId="54" applyNumberFormat="1" applyFont="1" applyBorder="1" applyAlignment="1">
      <alignment horizontal="center" vertical="center"/>
    </xf>
    <xf numFmtId="1" fontId="29" fillId="0" borderId="11" xfId="54" applyNumberFormat="1" applyFont="1" applyBorder="1" applyAlignment="1">
      <alignment horizontal="center" vertical="center"/>
    </xf>
    <xf numFmtId="2" fontId="29" fillId="0" borderId="11" xfId="65" applyNumberFormat="1" applyFont="1" applyFill="1" applyBorder="1" applyAlignment="1">
      <alignment horizontal="center" vertical="center" wrapText="1"/>
    </xf>
    <xf numFmtId="169" fontId="29" fillId="0" borderId="11" xfId="54" applyNumberFormat="1" applyFont="1" applyBorder="1" applyAlignment="1">
      <alignment horizontal="center" vertical="center"/>
    </xf>
    <xf numFmtId="2" fontId="29" fillId="0" borderId="11" xfId="54" applyNumberFormat="1" applyFont="1" applyBorder="1" applyAlignment="1">
      <alignment horizontal="center" vertical="center" wrapText="1"/>
    </xf>
    <xf numFmtId="0" fontId="29" fillId="0" borderId="11" xfId="54" applyFont="1" applyBorder="1" applyAlignment="1">
      <alignment vertical="center"/>
    </xf>
    <xf numFmtId="0" fontId="31" fillId="0" borderId="11" xfId="54" applyFont="1" applyBorder="1" applyAlignment="1">
      <alignment horizontal="left" vertical="center" wrapText="1"/>
    </xf>
    <xf numFmtId="0" fontId="29" fillId="0" borderId="11" xfId="66" applyFont="1" applyBorder="1" applyAlignment="1">
      <alignment horizontal="center" vertical="center" wrapText="1"/>
    </xf>
    <xf numFmtId="0" fontId="45" fillId="0" borderId="11" xfId="54" applyFont="1" applyBorder="1" applyAlignment="1">
      <alignment horizontal="center" vertical="center" wrapText="1"/>
    </xf>
    <xf numFmtId="49" fontId="29" fillId="0" borderId="11" xfId="66" applyNumberFormat="1" applyFont="1" applyBorder="1" applyAlignment="1">
      <alignment horizontal="center" vertical="center" wrapText="1"/>
    </xf>
    <xf numFmtId="168" fontId="29" fillId="0" borderId="11" xfId="62" applyNumberFormat="1" applyFont="1" applyFill="1" applyBorder="1" applyAlignment="1">
      <alignment horizontal="center" vertical="center" wrapText="1"/>
    </xf>
    <xf numFmtId="168" fontId="29" fillId="0" borderId="11" xfId="66" applyNumberFormat="1" applyFont="1" applyBorder="1" applyAlignment="1">
      <alignment horizontal="center" vertical="center" wrapText="1"/>
    </xf>
    <xf numFmtId="0" fontId="29" fillId="0" borderId="11" xfId="66" applyFont="1" applyBorder="1" applyAlignment="1">
      <alignment horizontal="left" vertical="center" wrapText="1"/>
    </xf>
    <xf numFmtId="0" fontId="51" fillId="0" borderId="31" xfId="66" applyFont="1" applyBorder="1" applyAlignment="1">
      <alignment horizontal="center" vertical="center" wrapText="1"/>
    </xf>
    <xf numFmtId="0" fontId="51" fillId="0" borderId="63" xfId="66" applyFont="1" applyBorder="1" applyAlignment="1">
      <alignment horizontal="center" vertical="center" wrapText="1"/>
    </xf>
    <xf numFmtId="0" fontId="48" fillId="0" borderId="44" xfId="66" applyFont="1" applyBorder="1" applyAlignment="1">
      <alignment horizontal="center" vertical="center" wrapText="1"/>
    </xf>
    <xf numFmtId="0" fontId="48" fillId="0" borderId="62" xfId="66" applyFont="1" applyBorder="1" applyAlignment="1">
      <alignment horizontal="center" vertical="center" wrapText="1"/>
    </xf>
    <xf numFmtId="0" fontId="48" fillId="0" borderId="45" xfId="66" applyFont="1" applyBorder="1" applyAlignment="1">
      <alignment horizontal="center" vertical="center" wrapText="1"/>
    </xf>
    <xf numFmtId="0" fontId="48" fillId="0" borderId="58" xfId="66" applyFont="1" applyBorder="1" applyAlignment="1">
      <alignment horizontal="center" vertical="center" wrapText="1"/>
    </xf>
    <xf numFmtId="0" fontId="53" fillId="0" borderId="31" xfId="66" applyFont="1" applyBorder="1" applyAlignment="1">
      <alignment horizontal="center" vertical="center" wrapText="1"/>
    </xf>
    <xf numFmtId="0" fontId="53" fillId="0" borderId="63" xfId="66" applyFont="1" applyBorder="1" applyAlignment="1">
      <alignment horizontal="center" vertical="center" wrapText="1"/>
    </xf>
    <xf numFmtId="0" fontId="1" fillId="0" borderId="63" xfId="66" applyBorder="1" applyAlignment="1">
      <alignment horizontal="center" vertical="center" wrapText="1"/>
    </xf>
    <xf numFmtId="169" fontId="51" fillId="0" borderId="31" xfId="66" applyNumberFormat="1" applyFont="1" applyBorder="1" applyAlignment="1">
      <alignment horizontal="center" vertical="center" wrapText="1"/>
    </xf>
    <xf numFmtId="169" fontId="51" fillId="0" borderId="63" xfId="66" applyNumberFormat="1" applyFont="1" applyBorder="1" applyAlignment="1">
      <alignment horizontal="center" vertical="center" wrapText="1"/>
    </xf>
    <xf numFmtId="167" fontId="51" fillId="0" borderId="31" xfId="66" applyNumberFormat="1" applyFont="1" applyBorder="1" applyAlignment="1">
      <alignment horizontal="center" vertical="center" wrapText="1"/>
    </xf>
    <xf numFmtId="167" fontId="52" fillId="0" borderId="63" xfId="66" applyNumberFormat="1" applyFont="1" applyBorder="1" applyAlignment="1">
      <alignment horizontal="center" vertical="center" wrapText="1"/>
    </xf>
    <xf numFmtId="0" fontId="48" fillId="0" borderId="47" xfId="66" applyFont="1" applyBorder="1" applyAlignment="1">
      <alignment horizontal="center" vertical="center" wrapText="1"/>
    </xf>
    <xf numFmtId="169" fontId="51" fillId="0" borderId="32" xfId="66" applyNumberFormat="1" applyFont="1" applyBorder="1" applyAlignment="1">
      <alignment horizontal="center" vertical="center" wrapText="1"/>
    </xf>
    <xf numFmtId="167" fontId="52" fillId="0" borderId="32" xfId="66" applyNumberFormat="1" applyFont="1" applyBorder="1" applyAlignment="1">
      <alignment horizontal="center" vertical="center" wrapText="1"/>
    </xf>
    <xf numFmtId="0" fontId="51" fillId="0" borderId="32" xfId="66" applyFont="1" applyBorder="1" applyAlignment="1">
      <alignment horizontal="center" vertical="center" wrapText="1"/>
    </xf>
    <xf numFmtId="0" fontId="53" fillId="0" borderId="32" xfId="66" applyFont="1" applyBorder="1" applyAlignment="1">
      <alignment horizontal="center" vertical="center" wrapText="1"/>
    </xf>
    <xf numFmtId="2" fontId="51" fillId="0" borderId="31" xfId="62" applyNumberFormat="1" applyFont="1" applyFill="1" applyBorder="1" applyAlignment="1">
      <alignment horizontal="center" vertical="center" wrapText="1"/>
    </xf>
    <xf numFmtId="0" fontId="48" fillId="0" borderId="46" xfId="66" applyFont="1" applyBorder="1" applyAlignment="1">
      <alignment horizontal="center" vertical="center" wrapText="1"/>
    </xf>
    <xf numFmtId="0" fontId="25" fillId="0" borderId="21" xfId="66" applyFont="1" applyBorder="1" applyAlignment="1">
      <alignment horizontal="center" vertical="center" wrapText="1"/>
    </xf>
    <xf numFmtId="0" fontId="25" fillId="0" borderId="22" xfId="66" applyFont="1" applyBorder="1" applyAlignment="1">
      <alignment wrapText="1"/>
    </xf>
    <xf numFmtId="0" fontId="25" fillId="0" borderId="23" xfId="66" applyFont="1" applyBorder="1" applyAlignment="1">
      <alignment wrapText="1"/>
    </xf>
    <xf numFmtId="0" fontId="25" fillId="0" borderId="27" xfId="66" applyFont="1" applyBorder="1" applyAlignment="1">
      <alignment horizontal="center" vertical="center" textRotation="90" wrapText="1"/>
    </xf>
    <xf numFmtId="0" fontId="25" fillId="0" borderId="13" xfId="66" applyFont="1" applyBorder="1" applyAlignment="1">
      <alignment horizontal="center" vertical="center" textRotation="90" wrapText="1"/>
    </xf>
    <xf numFmtId="0" fontId="25" fillId="0" borderId="25" xfId="66" applyFont="1" applyBorder="1" applyAlignment="1">
      <alignment wrapText="1"/>
    </xf>
    <xf numFmtId="0" fontId="25" fillId="0" borderId="18" xfId="66" applyFont="1" applyBorder="1" applyAlignment="1">
      <alignment horizontal="center" vertical="center" wrapText="1"/>
    </xf>
    <xf numFmtId="0" fontId="25" fillId="0" borderId="19" xfId="66" applyFont="1" applyBorder="1" applyAlignment="1">
      <alignment horizontal="center" vertical="center" wrapText="1"/>
    </xf>
    <xf numFmtId="0" fontId="25" fillId="0" borderId="26" xfId="66" applyFont="1" applyBorder="1" applyAlignment="1">
      <alignment horizontal="center" vertical="center" wrapText="1"/>
    </xf>
    <xf numFmtId="0" fontId="25" fillId="0" borderId="22" xfId="66" applyFont="1" applyBorder="1" applyAlignment="1">
      <alignment horizontal="center" vertical="center" wrapText="1"/>
    </xf>
    <xf numFmtId="0" fontId="25" fillId="0" borderId="23" xfId="66" applyFont="1" applyBorder="1" applyAlignment="1">
      <alignment horizontal="center" vertical="center" wrapText="1"/>
    </xf>
    <xf numFmtId="0" fontId="26" fillId="0" borderId="12" xfId="66" applyFont="1" applyBorder="1" applyAlignment="1">
      <alignment vertical="center" textRotation="90" wrapText="1"/>
    </xf>
    <xf numFmtId="0" fontId="25" fillId="0" borderId="12" xfId="66" applyFont="1" applyBorder="1" applyAlignment="1">
      <alignment horizontal="center" vertical="center" wrapText="1"/>
    </xf>
    <xf numFmtId="0" fontId="25" fillId="0" borderId="21" xfId="66" applyFont="1" applyBorder="1" applyAlignment="1">
      <alignment horizontal="center" vertical="center" textRotation="90" wrapText="1"/>
    </xf>
    <xf numFmtId="0" fontId="25" fillId="0" borderId="18" xfId="66" applyFont="1" applyBorder="1" applyAlignment="1">
      <alignment horizontal="center" vertical="center" textRotation="90" wrapText="1" readingOrder="1"/>
    </xf>
    <xf numFmtId="0" fontId="25" fillId="0" borderId="19" xfId="66" applyFont="1" applyBorder="1" applyAlignment="1">
      <alignment horizontal="center" vertical="center" textRotation="90" wrapText="1" readingOrder="1"/>
    </xf>
    <xf numFmtId="0" fontId="25" fillId="0" borderId="26" xfId="66" applyFont="1" applyBorder="1" applyAlignment="1">
      <alignment horizontal="center" vertical="center" textRotation="90" wrapText="1" readingOrder="1"/>
    </xf>
    <xf numFmtId="0" fontId="26" fillId="0" borderId="21" xfId="66" applyFont="1" applyBorder="1" applyAlignment="1">
      <alignment horizontal="center" vertical="center" textRotation="90" wrapText="1"/>
    </xf>
    <xf numFmtId="0" fontId="26" fillId="0" borderId="21" xfId="66" applyFont="1" applyBorder="1" applyAlignment="1">
      <alignment vertical="center" textRotation="90" wrapText="1"/>
    </xf>
    <xf numFmtId="0" fontId="25" fillId="0" borderId="17" xfId="66" applyFont="1" applyBorder="1" applyAlignment="1">
      <alignment horizontal="center" vertical="center" wrapText="1"/>
    </xf>
    <xf numFmtId="0" fontId="25" fillId="0" borderId="16" xfId="66" applyFont="1" applyBorder="1" applyAlignment="1">
      <alignment wrapText="1"/>
    </xf>
    <xf numFmtId="0" fontId="25" fillId="0" borderId="15" xfId="66" applyFont="1" applyBorder="1" applyAlignment="1">
      <alignment wrapText="1"/>
    </xf>
    <xf numFmtId="0" fontId="25" fillId="0" borderId="14" xfId="66" applyFont="1" applyBorder="1" applyAlignment="1">
      <alignment wrapText="1"/>
    </xf>
    <xf numFmtId="0" fontId="25" fillId="0" borderId="20" xfId="66" applyFont="1" applyBorder="1" applyAlignment="1">
      <alignment wrapText="1"/>
    </xf>
    <xf numFmtId="0" fontId="25" fillId="0" borderId="24" xfId="66" applyFont="1" applyBorder="1" applyAlignment="1">
      <alignment wrapText="1"/>
    </xf>
    <xf numFmtId="0" fontId="48" fillId="0" borderId="59" xfId="66" applyFont="1" applyBorder="1" applyAlignment="1">
      <alignment horizontal="center" vertical="center" wrapText="1"/>
    </xf>
    <xf numFmtId="0" fontId="51" fillId="0" borderId="60" xfId="66" applyFont="1" applyBorder="1" applyAlignment="1">
      <alignment horizontal="center" vertical="center" wrapText="1"/>
    </xf>
    <xf numFmtId="0" fontId="48" fillId="0" borderId="61" xfId="66" applyFont="1" applyBorder="1" applyAlignment="1">
      <alignment horizontal="center" vertical="center" wrapText="1"/>
    </xf>
    <xf numFmtId="2" fontId="51" fillId="0" borderId="60" xfId="62" applyNumberFormat="1" applyFont="1" applyFill="1" applyBorder="1" applyAlignment="1">
      <alignment horizontal="center" vertical="center" wrapText="1"/>
    </xf>
    <xf numFmtId="169" fontId="51" fillId="0" borderId="60" xfId="66" applyNumberFormat="1" applyFont="1" applyBorder="1" applyAlignment="1">
      <alignment horizontal="center" vertical="center" wrapText="1"/>
    </xf>
    <xf numFmtId="167" fontId="51" fillId="0" borderId="60" xfId="66" applyNumberFormat="1" applyFont="1" applyBorder="1" applyAlignment="1">
      <alignment horizontal="center" vertical="center" wrapText="1"/>
    </xf>
    <xf numFmtId="0" fontId="51" fillId="0" borderId="37" xfId="66" applyFont="1" applyBorder="1" applyAlignment="1">
      <alignment horizontal="center" vertical="center" wrapText="1"/>
    </xf>
    <xf numFmtId="0" fontId="51" fillId="0" borderId="29" xfId="66" applyFont="1" applyBorder="1" applyAlignment="1">
      <alignment horizontal="center" vertical="center" wrapText="1"/>
    </xf>
    <xf numFmtId="0" fontId="51" fillId="0" borderId="38" xfId="66" applyFont="1" applyBorder="1" applyAlignment="1">
      <alignment horizontal="center" vertical="center" wrapText="1"/>
    </xf>
    <xf numFmtId="0" fontId="1" fillId="0" borderId="38" xfId="66" applyBorder="1" applyAlignment="1">
      <alignment horizontal="center" vertical="center" wrapText="1"/>
    </xf>
    <xf numFmtId="0" fontId="1" fillId="0" borderId="30" xfId="66" applyBorder="1" applyAlignment="1">
      <alignment horizontal="center" vertical="center" wrapText="1"/>
    </xf>
    <xf numFmtId="2" fontId="51" fillId="0" borderId="69" xfId="62" applyNumberFormat="1" applyFont="1" applyFill="1" applyBorder="1" applyAlignment="1">
      <alignment horizontal="center" vertical="center" wrapText="1"/>
    </xf>
    <xf numFmtId="0" fontId="51" fillId="0" borderId="15" xfId="66" applyFont="1" applyBorder="1" applyAlignment="1">
      <alignment horizontal="center" vertical="center" wrapText="1"/>
    </xf>
    <xf numFmtId="0" fontId="51" fillId="0" borderId="20" xfId="66" applyFont="1" applyBorder="1" applyAlignment="1">
      <alignment horizontal="center" vertical="center" wrapText="1"/>
    </xf>
    <xf numFmtId="0" fontId="48" fillId="0" borderId="48" xfId="66" applyFont="1" applyBorder="1" applyAlignment="1">
      <alignment horizontal="center" vertical="center"/>
    </xf>
    <xf numFmtId="0" fontId="48" fillId="0" borderId="70" xfId="66" applyFont="1" applyBorder="1" applyAlignment="1">
      <alignment horizontal="center" vertical="center"/>
    </xf>
    <xf numFmtId="0" fontId="48" fillId="0" borderId="45" xfId="66" applyFont="1" applyBorder="1" applyAlignment="1">
      <alignment horizontal="center" vertical="center"/>
    </xf>
    <xf numFmtId="0" fontId="48" fillId="0" borderId="47" xfId="66" applyFont="1" applyBorder="1" applyAlignment="1">
      <alignment horizontal="center" vertical="center"/>
    </xf>
    <xf numFmtId="0" fontId="48" fillId="0" borderId="58" xfId="66" applyFont="1" applyBorder="1" applyAlignment="1">
      <alignment horizontal="center" vertical="center"/>
    </xf>
    <xf numFmtId="1" fontId="51" fillId="0" borderId="64" xfId="66" applyNumberFormat="1" applyFont="1" applyBorder="1" applyAlignment="1">
      <alignment horizontal="center" vertical="center" wrapText="1"/>
    </xf>
    <xf numFmtId="1" fontId="51" fillId="0" borderId="49" xfId="66" applyNumberFormat="1" applyFont="1" applyBorder="1" applyAlignment="1">
      <alignment horizontal="center" vertical="center" wrapText="1"/>
    </xf>
    <xf numFmtId="1" fontId="51" fillId="0" borderId="50" xfId="66" applyNumberFormat="1" applyFont="1" applyBorder="1" applyAlignment="1">
      <alignment horizontal="center" vertical="center" wrapText="1"/>
    </xf>
    <xf numFmtId="169" fontId="51" fillId="0" borderId="43" xfId="66" applyNumberFormat="1" applyFont="1" applyBorder="1" applyAlignment="1">
      <alignment horizontal="center" vertical="center" wrapText="1"/>
    </xf>
    <xf numFmtId="169" fontId="51" fillId="0" borderId="14" xfId="66" applyNumberFormat="1" applyFont="1" applyBorder="1" applyAlignment="1">
      <alignment horizontal="center" vertical="center" wrapText="1"/>
    </xf>
    <xf numFmtId="169" fontId="51" fillId="0" borderId="24" xfId="66" applyNumberFormat="1" applyFont="1" applyBorder="1" applyAlignment="1">
      <alignment horizontal="center" vertical="center" wrapText="1"/>
    </xf>
    <xf numFmtId="167" fontId="51" fillId="0" borderId="35" xfId="66" applyNumberFormat="1" applyFont="1" applyBorder="1" applyAlignment="1">
      <alignment horizontal="center" vertical="center" wrapText="1"/>
    </xf>
    <xf numFmtId="167" fontId="52" fillId="0" borderId="35" xfId="66" applyNumberFormat="1" applyFont="1" applyBorder="1" applyAlignment="1">
      <alignment horizontal="center" vertical="center" wrapText="1"/>
    </xf>
    <xf numFmtId="167" fontId="52" fillId="0" borderId="51" xfId="66" applyNumberFormat="1" applyFont="1" applyBorder="1" applyAlignment="1">
      <alignment horizontal="center" vertical="center" wrapText="1"/>
    </xf>
    <xf numFmtId="0" fontId="51" fillId="0" borderId="65" xfId="66" applyFont="1" applyBorder="1" applyAlignment="1">
      <alignment horizontal="center" vertical="center" wrapText="1"/>
    </xf>
    <xf numFmtId="0" fontId="51" fillId="0" borderId="33" xfId="66" applyFont="1" applyBorder="1" applyAlignment="1">
      <alignment horizontal="center" vertical="center" wrapText="1"/>
    </xf>
    <xf numFmtId="0" fontId="51" fillId="0" borderId="52" xfId="66" applyFont="1" applyBorder="1" applyAlignment="1">
      <alignment horizontal="center" vertical="center" wrapText="1"/>
    </xf>
    <xf numFmtId="0" fontId="51" fillId="0" borderId="42" xfId="66" applyFont="1" applyBorder="1" applyAlignment="1">
      <alignment horizontal="center" vertical="center" wrapText="1"/>
    </xf>
    <xf numFmtId="0" fontId="51" fillId="0" borderId="34" xfId="66" applyFont="1" applyBorder="1" applyAlignment="1">
      <alignment horizontal="center" vertical="center" wrapText="1"/>
    </xf>
    <xf numFmtId="0" fontId="51" fillId="0" borderId="53" xfId="66" applyFont="1" applyBorder="1" applyAlignment="1">
      <alignment horizontal="center" vertical="center" wrapText="1"/>
    </xf>
    <xf numFmtId="0" fontId="51" fillId="0" borderId="36" xfId="66" applyFont="1" applyBorder="1" applyAlignment="1">
      <alignment horizontal="center" vertical="center" wrapText="1"/>
    </xf>
    <xf numFmtId="0" fontId="51" fillId="0" borderId="54" xfId="66" applyFont="1" applyBorder="1" applyAlignment="1">
      <alignment horizontal="center" vertical="center" wrapText="1"/>
    </xf>
    <xf numFmtId="0" fontId="53" fillId="0" borderId="36" xfId="66" applyFont="1" applyBorder="1" applyAlignment="1">
      <alignment horizontal="center" vertical="center" wrapText="1"/>
    </xf>
    <xf numFmtId="0" fontId="53" fillId="0" borderId="54" xfId="66" applyFont="1" applyBorder="1" applyAlignment="1">
      <alignment horizontal="center" vertical="center" wrapText="1"/>
    </xf>
    <xf numFmtId="0" fontId="51" fillId="0" borderId="35" xfId="66" applyFont="1" applyBorder="1" applyAlignment="1">
      <alignment horizontal="center" vertical="center" wrapText="1"/>
    </xf>
    <xf numFmtId="0" fontId="51" fillId="0" borderId="51" xfId="66" applyFont="1" applyBorder="1" applyAlignment="1">
      <alignment horizontal="center" vertical="center" wrapText="1"/>
    </xf>
    <xf numFmtId="0" fontId="57" fillId="25" borderId="32" xfId="66" applyFont="1" applyFill="1" applyBorder="1" applyAlignment="1">
      <alignment horizontal="center" vertical="center"/>
    </xf>
    <xf numFmtId="169" fontId="58" fillId="25" borderId="32" xfId="72" applyNumberFormat="1" applyFont="1" applyFill="1" applyBorder="1" applyAlignment="1">
      <alignment horizontal="center" vertical="center" wrapText="1"/>
    </xf>
    <xf numFmtId="167" fontId="58" fillId="25" borderId="32" xfId="72" applyNumberFormat="1" applyFont="1" applyFill="1" applyBorder="1" applyAlignment="1">
      <alignment horizontal="center" vertical="center" wrapText="1"/>
    </xf>
    <xf numFmtId="167" fontId="1" fillId="25" borderId="32" xfId="72" applyNumberFormat="1" applyFont="1" applyFill="1" applyBorder="1" applyAlignment="1">
      <alignment horizontal="center" vertical="center" wrapText="1"/>
    </xf>
    <xf numFmtId="0" fontId="58" fillId="25" borderId="32" xfId="66" applyFont="1" applyFill="1" applyBorder="1" applyAlignment="1">
      <alignment horizontal="center" vertical="center" wrapText="1"/>
    </xf>
    <xf numFmtId="0" fontId="58" fillId="25" borderId="32" xfId="72" applyFont="1" applyFill="1" applyBorder="1" applyAlignment="1">
      <alignment horizontal="center" vertical="center" wrapText="1"/>
    </xf>
    <xf numFmtId="0" fontId="58" fillId="25" borderId="32" xfId="72" applyFont="1" applyFill="1" applyBorder="1" applyAlignment="1">
      <alignment vertical="center" wrapText="1"/>
    </xf>
    <xf numFmtId="0" fontId="57" fillId="25" borderId="32" xfId="66" applyFont="1" applyFill="1" applyBorder="1" applyAlignment="1">
      <alignment horizontal="center" vertical="center" wrapText="1"/>
    </xf>
    <xf numFmtId="0" fontId="54" fillId="25" borderId="32" xfId="66" applyFont="1" applyFill="1" applyBorder="1" applyAlignment="1">
      <alignment horizontal="center" vertical="center" wrapText="1"/>
    </xf>
    <xf numFmtId="2" fontId="57" fillId="25" borderId="32" xfId="62" applyNumberFormat="1" applyFont="1" applyFill="1" applyBorder="1" applyAlignment="1">
      <alignment horizontal="center" vertical="center" wrapText="1"/>
    </xf>
    <xf numFmtId="0" fontId="58" fillId="25" borderId="32" xfId="66" applyFont="1" applyFill="1" applyBorder="1" applyAlignment="1">
      <alignment vertical="center" wrapText="1"/>
    </xf>
    <xf numFmtId="0" fontId="58" fillId="25" borderId="32" xfId="66" applyFont="1" applyFill="1" applyBorder="1" applyAlignment="1">
      <alignment horizontal="center" vertical="top" wrapText="1"/>
    </xf>
    <xf numFmtId="169" fontId="58" fillId="25" borderId="32" xfId="66" applyNumberFormat="1" applyFont="1" applyFill="1" applyBorder="1" applyAlignment="1">
      <alignment horizontal="center" vertical="center" wrapText="1"/>
    </xf>
    <xf numFmtId="167" fontId="58" fillId="25" borderId="32" xfId="66" applyNumberFormat="1" applyFont="1" applyFill="1" applyBorder="1" applyAlignment="1">
      <alignment horizontal="center" vertical="center" wrapText="1"/>
    </xf>
    <xf numFmtId="167" fontId="1" fillId="25" borderId="32" xfId="66" applyNumberFormat="1" applyFill="1" applyBorder="1" applyAlignment="1">
      <alignment horizontal="center" vertical="center" wrapText="1"/>
    </xf>
    <xf numFmtId="0" fontId="58" fillId="25" borderId="32" xfId="72" applyFont="1" applyFill="1" applyBorder="1" applyAlignment="1">
      <alignment horizontal="center" vertical="top" wrapText="1"/>
    </xf>
    <xf numFmtId="2" fontId="58" fillId="25" borderId="32" xfId="73" applyNumberFormat="1" applyFont="1" applyFill="1" applyBorder="1" applyAlignment="1">
      <alignment horizontal="center" vertical="center" wrapText="1"/>
    </xf>
    <xf numFmtId="0" fontId="1" fillId="25" borderId="32" xfId="66" applyFill="1" applyBorder="1" applyAlignment="1">
      <alignment horizontal="center" vertical="center" wrapText="1"/>
    </xf>
    <xf numFmtId="2" fontId="58" fillId="25" borderId="32" xfId="62" applyNumberFormat="1" applyFont="1" applyFill="1" applyBorder="1" applyAlignment="1">
      <alignment horizontal="center" vertical="center" wrapText="1"/>
    </xf>
    <xf numFmtId="2" fontId="58" fillId="25" borderId="32" xfId="66" applyNumberFormat="1" applyFont="1" applyFill="1" applyBorder="1" applyAlignment="1">
      <alignment horizontal="center" vertical="center" wrapText="1"/>
    </xf>
    <xf numFmtId="0" fontId="58" fillId="25" borderId="32" xfId="66" applyFont="1" applyFill="1" applyBorder="1" applyAlignment="1">
      <alignment horizontal="center" vertical="center"/>
    </xf>
    <xf numFmtId="14" fontId="58" fillId="25" borderId="32" xfId="66" applyNumberFormat="1" applyFont="1" applyFill="1" applyBorder="1" applyAlignment="1">
      <alignment horizontal="center" vertical="center" wrapText="1"/>
    </xf>
    <xf numFmtId="0" fontId="58" fillId="25" borderId="71" xfId="66" applyFont="1" applyFill="1" applyBorder="1" applyAlignment="1">
      <alignment vertical="center" wrapText="1"/>
    </xf>
    <xf numFmtId="0" fontId="58" fillId="25" borderId="37" xfId="66" applyFont="1" applyFill="1" applyBorder="1" applyAlignment="1">
      <alignment vertical="center" wrapText="1"/>
    </xf>
    <xf numFmtId="0" fontId="58" fillId="25" borderId="31" xfId="66" applyFont="1" applyFill="1" applyBorder="1" applyAlignment="1">
      <alignment vertical="center" wrapText="1"/>
    </xf>
    <xf numFmtId="0" fontId="58" fillId="25" borderId="71" xfId="66" applyFont="1" applyFill="1" applyBorder="1" applyAlignment="1">
      <alignment horizontal="center" vertical="center" wrapText="1"/>
    </xf>
    <xf numFmtId="0" fontId="58" fillId="25" borderId="37" xfId="66" applyFont="1" applyFill="1" applyBorder="1" applyAlignment="1">
      <alignment horizontal="center" vertical="center" wrapText="1"/>
    </xf>
    <xf numFmtId="0" fontId="58" fillId="25" borderId="31" xfId="66" applyFont="1" applyFill="1" applyBorder="1" applyAlignment="1">
      <alignment horizontal="center" vertical="center" wrapText="1"/>
    </xf>
    <xf numFmtId="0" fontId="58" fillId="25" borderId="71" xfId="66" applyFont="1" applyFill="1" applyBorder="1" applyAlignment="1">
      <alignment horizontal="center" vertical="top" wrapText="1"/>
    </xf>
    <xf numFmtId="0" fontId="58" fillId="25" borderId="37" xfId="66" applyFont="1" applyFill="1" applyBorder="1" applyAlignment="1">
      <alignment horizontal="center" vertical="top" wrapText="1"/>
    </xf>
    <xf numFmtId="0" fontId="58" fillId="25" borderId="31" xfId="66" applyFont="1" applyFill="1" applyBorder="1" applyAlignment="1">
      <alignment horizontal="center" vertical="top" wrapText="1"/>
    </xf>
    <xf numFmtId="14" fontId="58" fillId="25" borderId="71" xfId="66" applyNumberFormat="1" applyFont="1" applyFill="1" applyBorder="1" applyAlignment="1">
      <alignment horizontal="center" vertical="center" wrapText="1"/>
    </xf>
    <xf numFmtId="14" fontId="58" fillId="25" borderId="37" xfId="66" applyNumberFormat="1" applyFont="1" applyFill="1" applyBorder="1" applyAlignment="1">
      <alignment horizontal="center" vertical="center" wrapText="1"/>
    </xf>
    <xf numFmtId="14" fontId="58" fillId="25" borderId="31" xfId="66" applyNumberFormat="1" applyFont="1" applyFill="1" applyBorder="1" applyAlignment="1">
      <alignment horizontal="center" vertical="center" wrapText="1"/>
    </xf>
    <xf numFmtId="167" fontId="58" fillId="25" borderId="71" xfId="66" applyNumberFormat="1" applyFont="1" applyFill="1" applyBorder="1" applyAlignment="1">
      <alignment horizontal="center" vertical="center" wrapText="1"/>
    </xf>
    <xf numFmtId="167" fontId="58" fillId="25" borderId="37" xfId="66" applyNumberFormat="1" applyFont="1" applyFill="1" applyBorder="1" applyAlignment="1">
      <alignment horizontal="center" vertical="center" wrapText="1"/>
    </xf>
    <xf numFmtId="167" fontId="58" fillId="25" borderId="31" xfId="66" applyNumberFormat="1" applyFont="1" applyFill="1" applyBorder="1" applyAlignment="1">
      <alignment horizontal="center" vertical="center" wrapText="1"/>
    </xf>
    <xf numFmtId="0" fontId="1" fillId="25" borderId="32" xfId="66" applyFill="1" applyBorder="1" applyAlignment="1">
      <alignment horizontal="center" vertical="center"/>
    </xf>
    <xf numFmtId="0" fontId="58" fillId="25" borderId="32" xfId="66" applyFont="1" applyFill="1" applyBorder="1" applyAlignment="1" applyProtection="1">
      <alignment horizontal="center" vertical="center" wrapText="1"/>
      <protection locked="0"/>
    </xf>
    <xf numFmtId="0" fontId="57" fillId="25" borderId="32" xfId="66" applyFont="1" applyFill="1" applyBorder="1" applyAlignment="1">
      <alignment horizontal="center"/>
    </xf>
    <xf numFmtId="0" fontId="58" fillId="25" borderId="32" xfId="66" applyFont="1" applyFill="1" applyBorder="1" applyAlignment="1">
      <alignment horizontal="left" vertical="center" wrapText="1"/>
    </xf>
    <xf numFmtId="14" fontId="58" fillId="25" borderId="32" xfId="72" applyNumberFormat="1" applyFont="1" applyFill="1" applyBorder="1" applyAlignment="1">
      <alignment horizontal="center" vertical="center" wrapText="1"/>
    </xf>
    <xf numFmtId="0" fontId="59" fillId="25" borderId="32" xfId="66" applyFont="1" applyFill="1" applyBorder="1" applyAlignment="1">
      <alignment horizontal="center" vertical="center"/>
    </xf>
    <xf numFmtId="0" fontId="59" fillId="25" borderId="32" xfId="66" applyFont="1" applyFill="1" applyBorder="1" applyAlignment="1">
      <alignment horizontal="center" vertical="center" wrapText="1"/>
    </xf>
    <xf numFmtId="0" fontId="59" fillId="25" borderId="32" xfId="66" applyFont="1" applyFill="1" applyBorder="1" applyAlignment="1">
      <alignment wrapText="1"/>
    </xf>
    <xf numFmtId="0" fontId="61" fillId="0" borderId="0" xfId="66" applyFont="1" applyAlignment="1">
      <alignment horizontal="center"/>
    </xf>
    <xf numFmtId="0" fontId="59" fillId="25" borderId="32" xfId="66" applyFont="1" applyFill="1" applyBorder="1" applyAlignment="1">
      <alignment horizontal="center" wrapText="1"/>
    </xf>
  </cellXfs>
  <cellStyles count="79">
    <cellStyle name="20% - Accent1 2" xfId="3" xr:uid="{00000000-0005-0000-0000-000000000000}"/>
    <cellStyle name="20% - Accent2 2" xfId="4" xr:uid="{00000000-0005-0000-0000-000001000000}"/>
    <cellStyle name="20% - Accent3 2" xfId="5" xr:uid="{00000000-0005-0000-0000-000002000000}"/>
    <cellStyle name="20% - Accent4 2" xfId="6" xr:uid="{00000000-0005-0000-0000-000003000000}"/>
    <cellStyle name="20% - Accent5 2" xfId="7" xr:uid="{00000000-0005-0000-0000-000004000000}"/>
    <cellStyle name="20% - Accent6 2" xfId="8" xr:uid="{00000000-0005-0000-0000-000005000000}"/>
    <cellStyle name="40% - Accent1 2" xfId="9" xr:uid="{00000000-0005-0000-0000-000006000000}"/>
    <cellStyle name="40% - Accent2 2" xfId="10" xr:uid="{00000000-0005-0000-0000-000007000000}"/>
    <cellStyle name="40% - Accent3 2" xfId="11" xr:uid="{00000000-0005-0000-0000-000008000000}"/>
    <cellStyle name="40% - Accent4 2" xfId="12" xr:uid="{00000000-0005-0000-0000-000009000000}"/>
    <cellStyle name="40% - Accent5 2" xfId="13" xr:uid="{00000000-0005-0000-0000-00000A000000}"/>
    <cellStyle name="40% - Accent6 2" xfId="14" xr:uid="{00000000-0005-0000-0000-00000B000000}"/>
    <cellStyle name="60% - Accent1 2" xfId="15" xr:uid="{00000000-0005-0000-0000-00000C000000}"/>
    <cellStyle name="60% - Accent2 2" xfId="16" xr:uid="{00000000-0005-0000-0000-00000D000000}"/>
    <cellStyle name="60% - Accent3 2" xfId="17" xr:uid="{00000000-0005-0000-0000-00000E000000}"/>
    <cellStyle name="60% - Accent4 2" xfId="18" xr:uid="{00000000-0005-0000-0000-00000F000000}"/>
    <cellStyle name="60% - Accent5 2" xfId="19" xr:uid="{00000000-0005-0000-0000-000010000000}"/>
    <cellStyle name="60% - Accent6 2" xfId="20" xr:uid="{00000000-0005-0000-0000-000011000000}"/>
    <cellStyle name="Accent1 2" xfId="21" xr:uid="{00000000-0005-0000-0000-000012000000}"/>
    <cellStyle name="Accent2 2" xfId="22" xr:uid="{00000000-0005-0000-0000-000013000000}"/>
    <cellStyle name="Accent3 2" xfId="23" xr:uid="{00000000-0005-0000-0000-000014000000}"/>
    <cellStyle name="Accent4 2" xfId="24" xr:uid="{00000000-0005-0000-0000-000015000000}"/>
    <cellStyle name="Accent5 2" xfId="25" xr:uid="{00000000-0005-0000-0000-000016000000}"/>
    <cellStyle name="Accent6 2" xfId="26" xr:uid="{00000000-0005-0000-0000-000017000000}"/>
    <cellStyle name="Bad 2" xfId="27" xr:uid="{00000000-0005-0000-0000-000018000000}"/>
    <cellStyle name="Calculation 2" xfId="28" xr:uid="{00000000-0005-0000-0000-000019000000}"/>
    <cellStyle name="Check Cell 2" xfId="29" xr:uid="{00000000-0005-0000-0000-00001A000000}"/>
    <cellStyle name="Comma" xfId="63" builtinId="3"/>
    <cellStyle name="Comma 10" xfId="30" xr:uid="{00000000-0005-0000-0000-00001C000000}"/>
    <cellStyle name="Comma 11" xfId="71" xr:uid="{4D1D6CF8-BD26-4F8F-9619-99E4A7F09C81}"/>
    <cellStyle name="Comma 2" xfId="31" xr:uid="{00000000-0005-0000-0000-00001D000000}"/>
    <cellStyle name="Comma 2 2" xfId="32" xr:uid="{00000000-0005-0000-0000-00001E000000}"/>
    <cellStyle name="Comma 3" xfId="33" xr:uid="{00000000-0005-0000-0000-00001F000000}"/>
    <cellStyle name="Comma 3 2" xfId="34" xr:uid="{00000000-0005-0000-0000-000020000000}"/>
    <cellStyle name="Comma 4" xfId="35" xr:uid="{00000000-0005-0000-0000-000021000000}"/>
    <cellStyle name="Comma 4 2" xfId="36" xr:uid="{00000000-0005-0000-0000-000022000000}"/>
    <cellStyle name="Comma 4 2 2" xfId="68" xr:uid="{975118E1-D424-48B6-9F24-7E6B3ECFE388}"/>
    <cellStyle name="Comma 4 3" xfId="37" xr:uid="{00000000-0005-0000-0000-000023000000}"/>
    <cellStyle name="Comma 4 4" xfId="67" xr:uid="{C1CD4E33-6362-4638-BB15-E5B93E8FE71E}"/>
    <cellStyle name="Comma 5" xfId="38" xr:uid="{00000000-0005-0000-0000-000024000000}"/>
    <cellStyle name="Comma 5 2" xfId="39" xr:uid="{00000000-0005-0000-0000-000025000000}"/>
    <cellStyle name="Comma 5 3" xfId="40" xr:uid="{00000000-0005-0000-0000-000026000000}"/>
    <cellStyle name="Comma 6" xfId="41" xr:uid="{00000000-0005-0000-0000-000027000000}"/>
    <cellStyle name="Comma 6 2" xfId="69" xr:uid="{928F758C-930B-4358-86AA-5EC9A9E8096B}"/>
    <cellStyle name="Comma 7" xfId="42" xr:uid="{00000000-0005-0000-0000-000028000000}"/>
    <cellStyle name="Comma 7 2" xfId="70" xr:uid="{E19DF722-6E53-4ADE-99EF-BAC00A2C1EF2}"/>
    <cellStyle name="Comma 8" xfId="43" xr:uid="{00000000-0005-0000-0000-000029000000}"/>
    <cellStyle name="Comma 9" xfId="44" xr:uid="{00000000-0005-0000-0000-00002A000000}"/>
    <cellStyle name="Explanatory Text 2" xfId="45" xr:uid="{00000000-0005-0000-0000-00002B000000}"/>
    <cellStyle name="Good 2" xfId="46" xr:uid="{00000000-0005-0000-0000-00002C000000}"/>
    <cellStyle name="Heading 1 2" xfId="47" xr:uid="{00000000-0005-0000-0000-00002D000000}"/>
    <cellStyle name="Heading 2 2" xfId="48" xr:uid="{00000000-0005-0000-0000-00002E000000}"/>
    <cellStyle name="Heading 3 2" xfId="49" xr:uid="{00000000-0005-0000-0000-00002F000000}"/>
    <cellStyle name="Heading 4 2" xfId="50" xr:uid="{00000000-0005-0000-0000-000030000000}"/>
    <cellStyle name="Input" xfId="62" builtinId="20"/>
    <cellStyle name="Input 2" xfId="51" xr:uid="{00000000-0005-0000-0000-000032000000}"/>
    <cellStyle name="Input 2 2" xfId="73" xr:uid="{B53FF563-2AD6-474F-A6F5-58AC4CF9451E}"/>
    <cellStyle name="Input 3" xfId="65" xr:uid="{00000000-0005-0000-0000-000033000000}"/>
    <cellStyle name="Input 4" xfId="74" xr:uid="{C1628C71-31AE-42F4-A751-5779B48D05C1}"/>
    <cellStyle name="Linked Cell 2" xfId="52" xr:uid="{00000000-0005-0000-0000-000034000000}"/>
    <cellStyle name="Neutral 2" xfId="53" xr:uid="{00000000-0005-0000-0000-000035000000}"/>
    <cellStyle name="Normal" xfId="0" builtinId="0"/>
    <cellStyle name="Normal 14" xfId="75" xr:uid="{56F8F079-FAB1-402A-BAD4-D54C1E4D3CA0}"/>
    <cellStyle name="Normal 16" xfId="77" xr:uid="{3D39A2E6-8DD1-4E9A-9FE9-40B550842015}"/>
    <cellStyle name="Normal 2" xfId="1" xr:uid="{00000000-0005-0000-0000-000037000000}"/>
    <cellStyle name="Normal 3" xfId="54" xr:uid="{00000000-0005-0000-0000-000038000000}"/>
    <cellStyle name="Normal 3 2" xfId="66" xr:uid="{00000000-0005-0000-0000-000039000000}"/>
    <cellStyle name="Normal 3 3" xfId="78" xr:uid="{DD4F3765-788E-4D61-8380-6B53EF4259D4}"/>
    <cellStyle name="Normal 4" xfId="2" xr:uid="{00000000-0005-0000-0000-00003A000000}"/>
    <cellStyle name="Normal 4 2" xfId="55" xr:uid="{00000000-0005-0000-0000-00003B000000}"/>
    <cellStyle name="Normal 4 3" xfId="72" xr:uid="{55EF760B-BD4B-4D80-BD08-9BB39A57BA3E}"/>
    <cellStyle name="Normal 5" xfId="56" xr:uid="{00000000-0005-0000-0000-00003C000000}"/>
    <cellStyle name="Normal 6" xfId="64" xr:uid="{00000000-0005-0000-0000-00003D000000}"/>
    <cellStyle name="Normal 9" xfId="76" xr:uid="{25B48A1B-B76C-4F35-BC92-DC338108F20A}"/>
    <cellStyle name="Note 2" xfId="57" xr:uid="{00000000-0005-0000-0000-00003E000000}"/>
    <cellStyle name="Output 2" xfId="58" xr:uid="{00000000-0005-0000-0000-00003F000000}"/>
    <cellStyle name="Title 2" xfId="59" xr:uid="{00000000-0005-0000-0000-000040000000}"/>
    <cellStyle name="Total 2" xfId="60" xr:uid="{00000000-0005-0000-0000-000041000000}"/>
    <cellStyle name="Warning Text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U070002369/AppData/Local/Microsoft/Windows/INetCache/IE/239CKLCJ/Incident%20deosebit%20St.110-20%20kV%20Agnita%2013.01.2019%20ora%2013;32.xlsx" TargetMode="External"/><Relationship Id="rId1" Type="http://schemas.openxmlformats.org/officeDocument/2006/relationships/externalLinkPath" Target="/Users/U070002369/AppData/Local/Microsoft/Windows/INetCache/IE/239CKLCJ/Incident%20deosebit%20St.110-20%20kV%20Agnita%2013.01.2019%20ora%2013;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33"/>
      <sheetName val="ODC_Jud"/>
    </sheetNames>
    <sheetDataSet>
      <sheetData sheetId="0"/>
      <sheetData sheetId="1">
        <row r="2">
          <cell r="B2" t="str">
            <v>SDEE_Muntenia_Nord</v>
          </cell>
        </row>
        <row r="3">
          <cell r="B3" t="str">
            <v>SDEE_Transilvania_Nord</v>
          </cell>
        </row>
        <row r="4">
          <cell r="B4" t="str">
            <v>SDEE_Transilvania_Sud</v>
          </cell>
        </row>
        <row r="5">
          <cell r="B5" t="str">
            <v>E_Distributie_Dobrogea</v>
          </cell>
        </row>
        <row r="6">
          <cell r="B6" t="str">
            <v>E_Distributie_Muntenia</v>
          </cell>
        </row>
        <row r="7">
          <cell r="B7" t="str">
            <v>E_Distributie_Banat</v>
          </cell>
        </row>
        <row r="8">
          <cell r="B8" t="str">
            <v>Distributie_Energie_Oltenia</v>
          </cell>
        </row>
        <row r="9">
          <cell r="B9" t="str">
            <v>Delgaz_Grid</v>
          </cell>
        </row>
        <row r="11">
          <cell r="B11" t="str">
            <v>IT</v>
          </cell>
          <cell r="C11" t="str">
            <v>MT</v>
          </cell>
          <cell r="D11" t="str">
            <v>JT</v>
          </cell>
        </row>
        <row r="12">
          <cell r="B12" t="str">
            <v>b</v>
          </cell>
          <cell r="C12" t="str">
            <v>c</v>
          </cell>
          <cell r="D12" t="str">
            <v>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433"/>
  <sheetViews>
    <sheetView topLeftCell="A346" zoomScale="55" zoomScaleNormal="55" workbookViewId="0">
      <selection activeCell="A6" sqref="A6"/>
    </sheetView>
  </sheetViews>
  <sheetFormatPr defaultColWidth="9.109375" defaultRowHeight="15.6"/>
  <cols>
    <col min="1" max="1" width="10.109375" style="3" customWidth="1"/>
    <col min="2" max="2" width="25.5546875" style="4" customWidth="1"/>
    <col min="3" max="3" width="9.88671875" style="3" customWidth="1"/>
    <col min="4" max="4" width="16.6640625" style="3" customWidth="1"/>
    <col min="5" max="5" width="9.44140625" style="3" customWidth="1"/>
    <col min="6" max="6" width="38.88671875" style="4" customWidth="1"/>
    <col min="7" max="7" width="26.6640625" style="4" customWidth="1"/>
    <col min="8" max="8" width="8.109375" style="3" customWidth="1"/>
    <col min="9" max="9" width="47" style="6" customWidth="1"/>
    <col min="10" max="10" width="56.33203125" style="4" customWidth="1"/>
    <col min="11" max="11" width="18.6640625" style="3" customWidth="1"/>
    <col min="12" max="12" width="28" style="3" bestFit="1" customWidth="1"/>
    <col min="13" max="13" width="4" style="3" bestFit="1" customWidth="1"/>
    <col min="14" max="14" width="9" style="3" customWidth="1"/>
    <col min="15" max="15" width="9.6640625" style="3" customWidth="1"/>
    <col min="16" max="16" width="26.44140625" style="3" customWidth="1"/>
    <col min="17" max="17" width="27.44140625" style="117" customWidth="1"/>
    <col min="18" max="18" width="17.88671875" style="5" customWidth="1"/>
    <col min="19" max="19" width="24.33203125" style="5" customWidth="1"/>
    <col min="20" max="20" width="5.109375" style="3" customWidth="1"/>
    <col min="21" max="21" width="10.44140625" style="3" customWidth="1"/>
    <col min="22" max="22" width="10.44140625" style="3" hidden="1" customWidth="1"/>
    <col min="23" max="23" width="6.6640625" style="3" customWidth="1"/>
    <col min="24" max="24" width="10.44140625" style="3" customWidth="1"/>
    <col min="25" max="25" width="10.44140625" style="3" hidden="1" customWidth="1"/>
    <col min="26" max="16384" width="9.109375" style="3"/>
  </cols>
  <sheetData>
    <row r="1" spans="1:19">
      <c r="A1" t="s">
        <v>55</v>
      </c>
    </row>
    <row r="2" spans="1:19">
      <c r="A2" t="s">
        <v>54</v>
      </c>
    </row>
    <row r="3" spans="1:19">
      <c r="B3" s="16" t="s">
        <v>90</v>
      </c>
      <c r="C3" s="13"/>
      <c r="E3" s="7"/>
      <c r="F3" s="7"/>
      <c r="I3" s="8"/>
      <c r="Q3" s="3"/>
      <c r="R3" s="3"/>
      <c r="S3" s="3"/>
    </row>
    <row r="4" spans="1:19">
      <c r="B4" s="16" t="s">
        <v>31</v>
      </c>
      <c r="C4" s="13"/>
      <c r="E4" s="7"/>
      <c r="F4" s="7"/>
      <c r="I4" s="8"/>
      <c r="Q4" s="3"/>
      <c r="R4" s="3"/>
      <c r="S4" s="3"/>
    </row>
    <row r="5" spans="1:19">
      <c r="B5" s="16"/>
      <c r="C5" s="13"/>
      <c r="E5" s="7"/>
      <c r="F5" s="7"/>
      <c r="I5" s="8"/>
      <c r="Q5" s="3"/>
      <c r="R5" s="3"/>
      <c r="S5" s="3"/>
    </row>
    <row r="6" spans="1:19">
      <c r="A6" s="14" t="s">
        <v>55</v>
      </c>
      <c r="C6" s="10"/>
      <c r="D6" s="9"/>
      <c r="E6" s="10"/>
      <c r="F6" s="10"/>
      <c r="G6" s="11"/>
      <c r="H6" s="9"/>
      <c r="I6" s="12"/>
      <c r="J6" s="11"/>
      <c r="K6" s="9"/>
      <c r="L6" s="9"/>
      <c r="M6" s="9"/>
      <c r="N6" s="9"/>
      <c r="O6" s="9"/>
      <c r="P6" s="9"/>
      <c r="Q6" s="9"/>
      <c r="R6" s="9"/>
      <c r="S6" s="9"/>
    </row>
    <row r="7" spans="1:19" ht="60">
      <c r="A7" s="397" t="s">
        <v>497</v>
      </c>
      <c r="B7" s="397" t="s">
        <v>10</v>
      </c>
      <c r="C7" s="397"/>
      <c r="D7" s="27" t="s">
        <v>4</v>
      </c>
      <c r="E7" s="397" t="s">
        <v>14</v>
      </c>
      <c r="F7" s="397" t="s">
        <v>15</v>
      </c>
      <c r="G7" s="397" t="s">
        <v>16</v>
      </c>
      <c r="H7" s="397" t="s">
        <v>33</v>
      </c>
      <c r="I7" s="402" t="s">
        <v>34</v>
      </c>
      <c r="J7" s="397" t="s">
        <v>32</v>
      </c>
      <c r="K7" s="398" t="s">
        <v>11</v>
      </c>
      <c r="L7" s="397" t="s">
        <v>12</v>
      </c>
      <c r="M7" s="397"/>
      <c r="N7" s="397"/>
      <c r="O7" s="397"/>
      <c r="P7" s="399" t="s">
        <v>17</v>
      </c>
      <c r="Q7" s="399" t="s">
        <v>18</v>
      </c>
      <c r="R7" s="400" t="s">
        <v>19</v>
      </c>
      <c r="S7" s="401" t="s">
        <v>36</v>
      </c>
    </row>
    <row r="8" spans="1:19" ht="94.5" customHeight="1">
      <c r="A8" s="397"/>
      <c r="B8" s="397"/>
      <c r="C8" s="397"/>
      <c r="D8" s="397" t="s">
        <v>13</v>
      </c>
      <c r="E8" s="397"/>
      <c r="F8" s="397"/>
      <c r="G8" s="397"/>
      <c r="H8" s="397"/>
      <c r="I8" s="402"/>
      <c r="J8" s="397"/>
      <c r="K8" s="398"/>
      <c r="L8" s="398" t="s">
        <v>5</v>
      </c>
      <c r="M8" s="398" t="s">
        <v>35</v>
      </c>
      <c r="N8" s="398"/>
      <c r="O8" s="398"/>
      <c r="P8" s="399"/>
      <c r="Q8" s="399"/>
      <c r="R8" s="400"/>
      <c r="S8" s="401"/>
    </row>
    <row r="9" spans="1:19" ht="22.8">
      <c r="A9" s="397"/>
      <c r="B9" s="397"/>
      <c r="C9" s="397"/>
      <c r="D9" s="397"/>
      <c r="E9" s="397"/>
      <c r="F9" s="397"/>
      <c r="G9" s="397"/>
      <c r="H9" s="397"/>
      <c r="I9" s="402"/>
      <c r="J9" s="397"/>
      <c r="K9" s="398"/>
      <c r="L9" s="398"/>
      <c r="M9" s="28" t="s">
        <v>3</v>
      </c>
      <c r="N9" s="28" t="s">
        <v>1</v>
      </c>
      <c r="O9" s="28" t="s">
        <v>2</v>
      </c>
      <c r="P9" s="399"/>
      <c r="Q9" s="399"/>
      <c r="R9" s="400"/>
      <c r="S9" s="401"/>
    </row>
    <row r="10" spans="1:19" ht="45">
      <c r="A10" s="29">
        <v>1</v>
      </c>
      <c r="B10" s="30">
        <v>45691</v>
      </c>
      <c r="C10" s="31">
        <v>0.49374999999999997</v>
      </c>
      <c r="D10" s="32" t="s">
        <v>48</v>
      </c>
      <c r="E10" s="27" t="s">
        <v>1</v>
      </c>
      <c r="F10" s="27" t="s">
        <v>75</v>
      </c>
      <c r="G10" s="27" t="s">
        <v>91</v>
      </c>
      <c r="H10" s="27" t="s">
        <v>39</v>
      </c>
      <c r="I10" s="27" t="s">
        <v>92</v>
      </c>
      <c r="J10" s="27" t="s">
        <v>76</v>
      </c>
      <c r="K10" s="27">
        <v>6736</v>
      </c>
      <c r="L10" s="29">
        <v>1</v>
      </c>
      <c r="M10" s="29"/>
      <c r="N10" s="29">
        <v>2</v>
      </c>
      <c r="O10" s="29">
        <v>6734</v>
      </c>
      <c r="P10" s="33">
        <v>6.1805555555555558E-2</v>
      </c>
      <c r="Q10" s="34">
        <v>2.31</v>
      </c>
      <c r="R10" s="35">
        <v>3.4265000000000003</v>
      </c>
      <c r="S10" s="36">
        <v>3.4265000000000003</v>
      </c>
    </row>
    <row r="11" spans="1:19" ht="32.25" customHeight="1">
      <c r="A11" s="417">
        <v>2</v>
      </c>
      <c r="B11" s="408">
        <v>45691</v>
      </c>
      <c r="C11" s="409">
        <v>0.48402777777777778</v>
      </c>
      <c r="D11" s="397" t="s">
        <v>48</v>
      </c>
      <c r="E11" s="397" t="s">
        <v>1</v>
      </c>
      <c r="F11" s="397" t="s">
        <v>93</v>
      </c>
      <c r="G11" s="397" t="s">
        <v>84</v>
      </c>
      <c r="H11" s="397" t="s">
        <v>37</v>
      </c>
      <c r="I11" s="397" t="s">
        <v>94</v>
      </c>
      <c r="J11" s="397" t="s">
        <v>95</v>
      </c>
      <c r="K11" s="397">
        <v>10340</v>
      </c>
      <c r="L11" s="29">
        <v>1</v>
      </c>
      <c r="M11" s="29"/>
      <c r="N11" s="29">
        <v>46</v>
      </c>
      <c r="O11" s="29">
        <v>9507</v>
      </c>
      <c r="P11" s="33">
        <v>2.6666666666666668E-2</v>
      </c>
      <c r="Q11" s="34">
        <v>8</v>
      </c>
      <c r="R11" s="35">
        <v>5.12</v>
      </c>
      <c r="S11" s="415">
        <v>6.602033333333333</v>
      </c>
    </row>
    <row r="12" spans="1:19">
      <c r="A12" s="417"/>
      <c r="B12" s="408"/>
      <c r="C12" s="409"/>
      <c r="D12" s="397"/>
      <c r="E12" s="397"/>
      <c r="F12" s="397"/>
      <c r="G12" s="397"/>
      <c r="H12" s="397"/>
      <c r="I12" s="397"/>
      <c r="J12" s="397"/>
      <c r="K12" s="397"/>
      <c r="L12" s="29">
        <v>2</v>
      </c>
      <c r="M12" s="29"/>
      <c r="N12" s="29">
        <v>19</v>
      </c>
      <c r="O12" s="29">
        <v>768</v>
      </c>
      <c r="P12" s="33">
        <v>3.5694444444444445E-2</v>
      </c>
      <c r="Q12" s="34">
        <v>1.73</v>
      </c>
      <c r="R12" s="35">
        <v>1.4820333333333333</v>
      </c>
      <c r="S12" s="415"/>
    </row>
    <row r="13" spans="1:19" ht="31.5" customHeight="1">
      <c r="A13" s="417">
        <v>3</v>
      </c>
      <c r="B13" s="435">
        <v>45708</v>
      </c>
      <c r="C13" s="409">
        <v>0.45208333333333334</v>
      </c>
      <c r="D13" s="397" t="s">
        <v>48</v>
      </c>
      <c r="E13" s="397" t="s">
        <v>1</v>
      </c>
      <c r="F13" s="397" t="s">
        <v>75</v>
      </c>
      <c r="G13" s="397" t="s">
        <v>96</v>
      </c>
      <c r="H13" s="397" t="s">
        <v>38</v>
      </c>
      <c r="I13" s="397" t="s">
        <v>97</v>
      </c>
      <c r="J13" s="397" t="s">
        <v>76</v>
      </c>
      <c r="K13" s="397">
        <v>6736</v>
      </c>
      <c r="L13" s="29">
        <v>1</v>
      </c>
      <c r="M13" s="29"/>
      <c r="N13" s="29">
        <v>2</v>
      </c>
      <c r="O13" s="29">
        <v>6261</v>
      </c>
      <c r="P13" s="33">
        <v>1.3194444444444444E-2</v>
      </c>
      <c r="Q13" s="34">
        <v>1.38</v>
      </c>
      <c r="R13" s="35">
        <v>0.437</v>
      </c>
      <c r="S13" s="415">
        <v>0.98199999999999998</v>
      </c>
    </row>
    <row r="14" spans="1:19">
      <c r="A14" s="417"/>
      <c r="B14" s="435"/>
      <c r="C14" s="409"/>
      <c r="D14" s="397"/>
      <c r="E14" s="397"/>
      <c r="F14" s="397"/>
      <c r="G14" s="397"/>
      <c r="H14" s="397"/>
      <c r="I14" s="397"/>
      <c r="J14" s="397"/>
      <c r="K14" s="397"/>
      <c r="L14" s="29">
        <v>2</v>
      </c>
      <c r="M14" s="29"/>
      <c r="N14" s="29">
        <v>0</v>
      </c>
      <c r="O14" s="29">
        <v>395</v>
      </c>
      <c r="P14" s="33">
        <v>7.5694444444444439E-2</v>
      </c>
      <c r="Q14" s="34">
        <v>0.22</v>
      </c>
      <c r="R14" s="35">
        <v>0.39966666666666661</v>
      </c>
      <c r="S14" s="415"/>
    </row>
    <row r="15" spans="1:19">
      <c r="A15" s="417"/>
      <c r="B15" s="435"/>
      <c r="C15" s="409"/>
      <c r="D15" s="397"/>
      <c r="E15" s="397"/>
      <c r="F15" s="397"/>
      <c r="G15" s="397"/>
      <c r="H15" s="397"/>
      <c r="I15" s="397"/>
      <c r="J15" s="397"/>
      <c r="K15" s="397"/>
      <c r="L15" s="29">
        <v>3</v>
      </c>
      <c r="M15" s="29"/>
      <c r="N15" s="29">
        <v>0</v>
      </c>
      <c r="O15" s="29">
        <v>78</v>
      </c>
      <c r="P15" s="33">
        <v>0.15138888888888888</v>
      </c>
      <c r="Q15" s="34">
        <v>0.04</v>
      </c>
      <c r="R15" s="35">
        <v>0.14533333333333331</v>
      </c>
      <c r="S15" s="415"/>
    </row>
    <row r="16" spans="1:19" s="22" customFormat="1" ht="32.25" customHeight="1">
      <c r="A16" s="404">
        <v>4</v>
      </c>
      <c r="B16" s="405">
        <v>45708</v>
      </c>
      <c r="C16" s="406">
        <v>0.71250000000000002</v>
      </c>
      <c r="D16" s="397" t="s">
        <v>48</v>
      </c>
      <c r="E16" s="402" t="s">
        <v>1</v>
      </c>
      <c r="F16" s="402" t="s">
        <v>65</v>
      </c>
      <c r="G16" s="402" t="s">
        <v>98</v>
      </c>
      <c r="H16" s="402" t="s">
        <v>37</v>
      </c>
      <c r="I16" s="402" t="s">
        <v>99</v>
      </c>
      <c r="J16" s="402" t="s">
        <v>56</v>
      </c>
      <c r="K16" s="402">
        <v>6283</v>
      </c>
      <c r="L16" s="37">
        <v>1</v>
      </c>
      <c r="M16" s="29"/>
      <c r="N16" s="37">
        <v>0</v>
      </c>
      <c r="O16" s="37">
        <v>3749</v>
      </c>
      <c r="P16" s="38">
        <v>3.0138888888888885E-2</v>
      </c>
      <c r="Q16" s="39">
        <v>1.85</v>
      </c>
      <c r="R16" s="40">
        <v>1.3381666666666665</v>
      </c>
      <c r="S16" s="403">
        <v>2.2901666666666665</v>
      </c>
    </row>
    <row r="17" spans="1:19" s="22" customFormat="1" ht="27.75" customHeight="1">
      <c r="A17" s="404"/>
      <c r="B17" s="405"/>
      <c r="C17" s="406"/>
      <c r="D17" s="397"/>
      <c r="E17" s="402"/>
      <c r="F17" s="402"/>
      <c r="G17" s="402"/>
      <c r="H17" s="402"/>
      <c r="I17" s="402"/>
      <c r="J17" s="402"/>
      <c r="K17" s="402"/>
      <c r="L17" s="37">
        <v>2</v>
      </c>
      <c r="M17" s="29"/>
      <c r="N17" s="37">
        <v>2</v>
      </c>
      <c r="O17" s="37">
        <v>2532</v>
      </c>
      <c r="P17" s="38">
        <v>4.9583333333333333E-2</v>
      </c>
      <c r="Q17" s="39">
        <v>0.8</v>
      </c>
      <c r="R17" s="40">
        <v>0.95200000000000007</v>
      </c>
      <c r="S17" s="403"/>
    </row>
    <row r="18" spans="1:19" s="22" customFormat="1" ht="27.75" customHeight="1">
      <c r="A18" s="37">
        <v>5</v>
      </c>
      <c r="B18" s="41">
        <v>45708</v>
      </c>
      <c r="C18" s="42">
        <v>0.71250000000000002</v>
      </c>
      <c r="D18" s="27" t="s">
        <v>48</v>
      </c>
      <c r="E18" s="32" t="s">
        <v>1</v>
      </c>
      <c r="F18" s="32" t="s">
        <v>100</v>
      </c>
      <c r="G18" s="32" t="s">
        <v>96</v>
      </c>
      <c r="H18" s="32" t="s">
        <v>37</v>
      </c>
      <c r="I18" s="32" t="s">
        <v>44</v>
      </c>
      <c r="J18" s="32" t="s">
        <v>101</v>
      </c>
      <c r="K18" s="32">
        <v>19234</v>
      </c>
      <c r="L18" s="37">
        <v>1</v>
      </c>
      <c r="M18" s="29"/>
      <c r="N18" s="37">
        <v>2</v>
      </c>
      <c r="O18" s="37">
        <v>6261</v>
      </c>
      <c r="P18" s="38">
        <v>2.7777777777777779E-3</v>
      </c>
      <c r="Q18" s="39">
        <v>195.8</v>
      </c>
      <c r="R18" s="40">
        <v>13.053333333333335</v>
      </c>
      <c r="S18" s="43">
        <v>13.05</v>
      </c>
    </row>
    <row r="19" spans="1:19" s="22" customFormat="1" ht="16.5" customHeight="1">
      <c r="A19" s="404">
        <v>6</v>
      </c>
      <c r="B19" s="405">
        <v>45717</v>
      </c>
      <c r="C19" s="406">
        <v>0.43055555555555558</v>
      </c>
      <c r="D19" s="402" t="s">
        <v>48</v>
      </c>
      <c r="E19" s="402" t="s">
        <v>1</v>
      </c>
      <c r="F19" s="402" t="s">
        <v>102</v>
      </c>
      <c r="G19" s="402" t="s">
        <v>103</v>
      </c>
      <c r="H19" s="402" t="s">
        <v>37</v>
      </c>
      <c r="I19" s="407" t="s">
        <v>44</v>
      </c>
      <c r="J19" s="402" t="s">
        <v>46</v>
      </c>
      <c r="K19" s="402">
        <v>7173</v>
      </c>
      <c r="L19" s="37">
        <v>1</v>
      </c>
      <c r="M19" s="29"/>
      <c r="N19" s="37">
        <v>17</v>
      </c>
      <c r="O19" s="37">
        <v>7152</v>
      </c>
      <c r="P19" s="38">
        <v>3.7500000000000003E-3</v>
      </c>
      <c r="Q19" s="39">
        <v>2.2000000000000002</v>
      </c>
      <c r="R19" s="40">
        <v>0.19800000000000006</v>
      </c>
      <c r="S19" s="403">
        <v>1.375</v>
      </c>
    </row>
    <row r="20" spans="1:19" s="22" customFormat="1">
      <c r="A20" s="404"/>
      <c r="B20" s="405"/>
      <c r="C20" s="406"/>
      <c r="D20" s="402"/>
      <c r="E20" s="402"/>
      <c r="F20" s="402"/>
      <c r="G20" s="402"/>
      <c r="H20" s="402"/>
      <c r="I20" s="407"/>
      <c r="J20" s="402"/>
      <c r="K20" s="402"/>
      <c r="L20" s="37">
        <v>2</v>
      </c>
      <c r="M20" s="29"/>
      <c r="N20" s="37">
        <v>4</v>
      </c>
      <c r="O20" s="37">
        <v>0</v>
      </c>
      <c r="P20" s="38">
        <v>0.16347222222222221</v>
      </c>
      <c r="Q20" s="39">
        <v>0.3</v>
      </c>
      <c r="R20" s="40">
        <v>1.177</v>
      </c>
      <c r="S20" s="403"/>
    </row>
    <row r="21" spans="1:19" s="22" customFormat="1" ht="16.5" customHeight="1">
      <c r="A21" s="404">
        <v>7</v>
      </c>
      <c r="B21" s="405">
        <v>45744</v>
      </c>
      <c r="C21" s="406">
        <v>0.55347222222222225</v>
      </c>
      <c r="D21" s="402" t="s">
        <v>48</v>
      </c>
      <c r="E21" s="402" t="s">
        <v>1</v>
      </c>
      <c r="F21" s="402" t="s">
        <v>78</v>
      </c>
      <c r="G21" s="402" t="s">
        <v>104</v>
      </c>
      <c r="H21" s="402" t="s">
        <v>37</v>
      </c>
      <c r="I21" s="407" t="s">
        <v>44</v>
      </c>
      <c r="J21" s="402" t="s">
        <v>47</v>
      </c>
      <c r="K21" s="402">
        <v>5556</v>
      </c>
      <c r="L21" s="37">
        <v>1</v>
      </c>
      <c r="M21" s="29"/>
      <c r="N21" s="37">
        <v>1</v>
      </c>
      <c r="O21" s="37">
        <v>927</v>
      </c>
      <c r="P21" s="38">
        <v>2.3611111111111111E-3</v>
      </c>
      <c r="Q21" s="39">
        <v>2.0499999999999998</v>
      </c>
      <c r="R21" s="40">
        <f>P21*Q21*24</f>
        <v>0.11616666666666667</v>
      </c>
      <c r="S21" s="403">
        <f>SUM(R21:R23)</f>
        <v>10.689900000000002</v>
      </c>
    </row>
    <row r="22" spans="1:19" s="22" customFormat="1">
      <c r="A22" s="404"/>
      <c r="B22" s="405"/>
      <c r="C22" s="406"/>
      <c r="D22" s="402"/>
      <c r="E22" s="402"/>
      <c r="F22" s="402"/>
      <c r="G22" s="402"/>
      <c r="H22" s="402"/>
      <c r="I22" s="407"/>
      <c r="J22" s="402"/>
      <c r="K22" s="402"/>
      <c r="L22" s="37">
        <v>2</v>
      </c>
      <c r="M22" s="29"/>
      <c r="N22" s="37">
        <v>4</v>
      </c>
      <c r="O22" s="37">
        <v>3787</v>
      </c>
      <c r="P22" s="38">
        <v>0.19611111111111112</v>
      </c>
      <c r="Q22" s="39">
        <v>0.84</v>
      </c>
      <c r="R22" s="40">
        <f>P22*Q22*24</f>
        <v>3.9536000000000002</v>
      </c>
      <c r="S22" s="403"/>
    </row>
    <row r="23" spans="1:19" s="22" customFormat="1">
      <c r="A23" s="404"/>
      <c r="B23" s="405"/>
      <c r="C23" s="406"/>
      <c r="D23" s="402"/>
      <c r="E23" s="402"/>
      <c r="F23" s="402"/>
      <c r="G23" s="402"/>
      <c r="H23" s="402"/>
      <c r="I23" s="407"/>
      <c r="J23" s="402"/>
      <c r="K23" s="402"/>
      <c r="L23" s="37">
        <v>3</v>
      </c>
      <c r="M23" s="29"/>
      <c r="N23" s="37">
        <v>0</v>
      </c>
      <c r="O23" s="37">
        <v>837</v>
      </c>
      <c r="P23" s="38">
        <v>0.3363888888888889</v>
      </c>
      <c r="Q23" s="39">
        <v>0.82</v>
      </c>
      <c r="R23" s="40">
        <f>P23*Q23*24</f>
        <v>6.6201333333333334</v>
      </c>
      <c r="S23" s="403"/>
    </row>
    <row r="24" spans="1:19" s="22" customFormat="1" ht="16.5" customHeight="1">
      <c r="A24" s="404">
        <v>8</v>
      </c>
      <c r="B24" s="405">
        <v>45744</v>
      </c>
      <c r="C24" s="406">
        <v>0.48402777777777778</v>
      </c>
      <c r="D24" s="402" t="s">
        <v>48</v>
      </c>
      <c r="E24" s="402" t="s">
        <v>1</v>
      </c>
      <c r="F24" s="402" t="s">
        <v>105</v>
      </c>
      <c r="G24" s="402" t="s">
        <v>106</v>
      </c>
      <c r="H24" s="402" t="s">
        <v>38</v>
      </c>
      <c r="I24" s="407" t="s">
        <v>107</v>
      </c>
      <c r="J24" s="402" t="s">
        <v>77</v>
      </c>
      <c r="K24" s="402">
        <v>9070</v>
      </c>
      <c r="L24" s="37">
        <v>1</v>
      </c>
      <c r="M24" s="29"/>
      <c r="N24" s="37">
        <v>1</v>
      </c>
      <c r="O24" s="37">
        <v>1645</v>
      </c>
      <c r="P24" s="38">
        <v>6.277777777777778E-2</v>
      </c>
      <c r="Q24" s="39">
        <v>2.7</v>
      </c>
      <c r="R24" s="40">
        <v>4.0680000000000005</v>
      </c>
      <c r="S24" s="403">
        <v>9.9786666666666672</v>
      </c>
    </row>
    <row r="25" spans="1:19" s="22" customFormat="1">
      <c r="A25" s="404"/>
      <c r="B25" s="405"/>
      <c r="C25" s="406"/>
      <c r="D25" s="402"/>
      <c r="E25" s="402"/>
      <c r="F25" s="402"/>
      <c r="G25" s="402"/>
      <c r="H25" s="402"/>
      <c r="I25" s="407"/>
      <c r="J25" s="402"/>
      <c r="K25" s="402"/>
      <c r="L25" s="37">
        <v>2</v>
      </c>
      <c r="M25" s="29"/>
      <c r="N25" s="37">
        <v>7</v>
      </c>
      <c r="O25" s="37">
        <v>7417</v>
      </c>
      <c r="P25" s="38">
        <v>9.4722222222222222E-2</v>
      </c>
      <c r="Q25" s="39">
        <v>2.6</v>
      </c>
      <c r="R25" s="40">
        <v>5.9106666666666667</v>
      </c>
      <c r="S25" s="403"/>
    </row>
    <row r="26" spans="1:19" s="22" customFormat="1" ht="16.5" customHeight="1">
      <c r="A26" s="404">
        <v>9</v>
      </c>
      <c r="B26" s="405">
        <v>45757</v>
      </c>
      <c r="C26" s="406">
        <v>0.73958333333333337</v>
      </c>
      <c r="D26" s="402" t="s">
        <v>48</v>
      </c>
      <c r="E26" s="402" t="s">
        <v>1</v>
      </c>
      <c r="F26" s="402" t="s">
        <v>108</v>
      </c>
      <c r="G26" s="402" t="s">
        <v>109</v>
      </c>
      <c r="H26" s="402" t="s">
        <v>38</v>
      </c>
      <c r="I26" s="407" t="s">
        <v>110</v>
      </c>
      <c r="J26" s="402" t="s">
        <v>76</v>
      </c>
      <c r="K26" s="402">
        <v>6736</v>
      </c>
      <c r="L26" s="37">
        <v>1</v>
      </c>
      <c r="M26" s="29"/>
      <c r="N26" s="37">
        <v>0</v>
      </c>
      <c r="O26" s="37">
        <v>282</v>
      </c>
      <c r="P26" s="38">
        <v>4.7500000000000007E-2</v>
      </c>
      <c r="Q26" s="39">
        <v>0.55000000000000004</v>
      </c>
      <c r="R26" s="40">
        <v>0.62700000000000011</v>
      </c>
      <c r="S26" s="403">
        <v>3.0063333333333335</v>
      </c>
    </row>
    <row r="27" spans="1:19" s="22" customFormat="1">
      <c r="A27" s="404"/>
      <c r="B27" s="405"/>
      <c r="C27" s="406"/>
      <c r="D27" s="402"/>
      <c r="E27" s="402"/>
      <c r="F27" s="402"/>
      <c r="G27" s="402"/>
      <c r="H27" s="402"/>
      <c r="I27" s="407"/>
      <c r="J27" s="402"/>
      <c r="K27" s="402"/>
      <c r="L27" s="37">
        <v>2</v>
      </c>
      <c r="M27" s="29"/>
      <c r="N27" s="37">
        <v>2</v>
      </c>
      <c r="O27" s="37">
        <v>6352</v>
      </c>
      <c r="P27" s="38">
        <v>5.4444444444444441E-2</v>
      </c>
      <c r="Q27" s="39">
        <v>0.5</v>
      </c>
      <c r="R27" s="40">
        <v>0.65333333333333332</v>
      </c>
      <c r="S27" s="403"/>
    </row>
    <row r="28" spans="1:19" s="22" customFormat="1">
      <c r="A28" s="404"/>
      <c r="B28" s="405"/>
      <c r="C28" s="406"/>
      <c r="D28" s="402"/>
      <c r="E28" s="402"/>
      <c r="F28" s="402"/>
      <c r="G28" s="402"/>
      <c r="H28" s="402"/>
      <c r="I28" s="407"/>
      <c r="J28" s="402"/>
      <c r="K28" s="402"/>
      <c r="L28" s="37">
        <v>3</v>
      </c>
      <c r="M28" s="29"/>
      <c r="N28" s="37">
        <v>0</v>
      </c>
      <c r="O28" s="37">
        <v>50</v>
      </c>
      <c r="P28" s="38">
        <v>6.8333333333333343E-2</v>
      </c>
      <c r="Q28" s="39">
        <v>0.6</v>
      </c>
      <c r="R28" s="40">
        <v>0.98399999999999999</v>
      </c>
      <c r="S28" s="403"/>
    </row>
    <row r="29" spans="1:19" s="22" customFormat="1">
      <c r="A29" s="404"/>
      <c r="B29" s="405"/>
      <c r="C29" s="406"/>
      <c r="D29" s="402"/>
      <c r="E29" s="402"/>
      <c r="F29" s="402"/>
      <c r="G29" s="402"/>
      <c r="H29" s="402"/>
      <c r="I29" s="407"/>
      <c r="J29" s="402"/>
      <c r="K29" s="402"/>
      <c r="L29" s="37">
        <v>4</v>
      </c>
      <c r="M29" s="29"/>
      <c r="N29" s="37">
        <v>0</v>
      </c>
      <c r="O29" s="37">
        <v>77</v>
      </c>
      <c r="P29" s="38">
        <v>0.10305555555555555</v>
      </c>
      <c r="Q29" s="39">
        <v>0.3</v>
      </c>
      <c r="R29" s="40">
        <v>0.74199999999999999</v>
      </c>
      <c r="S29" s="403"/>
    </row>
    <row r="30" spans="1:19" s="22" customFormat="1" ht="16.5" customHeight="1">
      <c r="A30" s="404">
        <v>10</v>
      </c>
      <c r="B30" s="405">
        <v>45757</v>
      </c>
      <c r="C30" s="406">
        <v>0.65833333333333333</v>
      </c>
      <c r="D30" s="402" t="s">
        <v>48</v>
      </c>
      <c r="E30" s="402" t="s">
        <v>1</v>
      </c>
      <c r="F30" s="402" t="s">
        <v>67</v>
      </c>
      <c r="G30" s="402" t="s">
        <v>111</v>
      </c>
      <c r="H30" s="402" t="s">
        <v>37</v>
      </c>
      <c r="I30" s="407" t="s">
        <v>44</v>
      </c>
      <c r="J30" s="402" t="s">
        <v>46</v>
      </c>
      <c r="K30" s="402">
        <v>7173</v>
      </c>
      <c r="L30" s="37">
        <v>1</v>
      </c>
      <c r="M30" s="29"/>
      <c r="N30" s="37">
        <v>19</v>
      </c>
      <c r="O30" s="37">
        <v>7130</v>
      </c>
      <c r="P30" s="38">
        <v>5.138888888888889E-3</v>
      </c>
      <c r="Q30" s="39">
        <v>0.65</v>
      </c>
      <c r="R30" s="40">
        <v>8.0166666666666664E-2</v>
      </c>
      <c r="S30" s="403">
        <v>0.66283333333333339</v>
      </c>
    </row>
    <row r="31" spans="1:19" s="22" customFormat="1">
      <c r="A31" s="404"/>
      <c r="B31" s="405"/>
      <c r="C31" s="406"/>
      <c r="D31" s="402"/>
      <c r="E31" s="402"/>
      <c r="F31" s="402"/>
      <c r="G31" s="402"/>
      <c r="H31" s="402"/>
      <c r="I31" s="407"/>
      <c r="J31" s="402"/>
      <c r="K31" s="402"/>
      <c r="L31" s="37">
        <v>2</v>
      </c>
      <c r="M31" s="29"/>
      <c r="N31" s="37">
        <v>2</v>
      </c>
      <c r="O31" s="37">
        <v>22</v>
      </c>
      <c r="P31" s="38">
        <v>6.069444444444444E-2</v>
      </c>
      <c r="Q31" s="39">
        <v>0.4</v>
      </c>
      <c r="R31" s="40">
        <v>0.58266666666666667</v>
      </c>
      <c r="S31" s="403"/>
    </row>
    <row r="32" spans="1:19" ht="30">
      <c r="A32" s="37">
        <v>11</v>
      </c>
      <c r="B32" s="41">
        <v>45782</v>
      </c>
      <c r="C32" s="42">
        <v>0.74513888888888891</v>
      </c>
      <c r="D32" s="32" t="s">
        <v>48</v>
      </c>
      <c r="E32" s="32" t="s">
        <v>1</v>
      </c>
      <c r="F32" s="32" t="s">
        <v>105</v>
      </c>
      <c r="G32" s="32" t="s">
        <v>112</v>
      </c>
      <c r="H32" s="32" t="s">
        <v>38</v>
      </c>
      <c r="I32" s="44" t="s">
        <v>113</v>
      </c>
      <c r="J32" s="32" t="s">
        <v>77</v>
      </c>
      <c r="K32" s="32">
        <v>9070</v>
      </c>
      <c r="L32" s="37">
        <v>1</v>
      </c>
      <c r="M32" s="29"/>
      <c r="N32" s="37">
        <v>8</v>
      </c>
      <c r="O32" s="37">
        <v>9062</v>
      </c>
      <c r="P32" s="38">
        <v>5.5138888888888883E-2</v>
      </c>
      <c r="Q32" s="39">
        <v>4.62</v>
      </c>
      <c r="R32" s="40">
        <f>P32*Q32*24</f>
        <v>6.1137999999999995</v>
      </c>
      <c r="S32" s="43">
        <f>SUM(R32:R32)</f>
        <v>6.1137999999999995</v>
      </c>
    </row>
    <row r="33" spans="1:19" ht="30">
      <c r="A33" s="37">
        <v>12</v>
      </c>
      <c r="B33" s="41">
        <v>45780</v>
      </c>
      <c r="C33" s="42">
        <v>0.1013888888888889</v>
      </c>
      <c r="D33" s="32" t="s">
        <v>48</v>
      </c>
      <c r="E33" s="32" t="s">
        <v>1</v>
      </c>
      <c r="F33" s="32" t="s">
        <v>64</v>
      </c>
      <c r="G33" s="32" t="s">
        <v>114</v>
      </c>
      <c r="H33" s="32" t="s">
        <v>37</v>
      </c>
      <c r="I33" s="44" t="s">
        <v>115</v>
      </c>
      <c r="J33" s="32" t="s">
        <v>53</v>
      </c>
      <c r="K33" s="32">
        <v>6698</v>
      </c>
      <c r="L33" s="37">
        <v>1</v>
      </c>
      <c r="M33" s="29"/>
      <c r="N33" s="37">
        <v>2</v>
      </c>
      <c r="O33" s="37">
        <v>6696</v>
      </c>
      <c r="P33" s="38">
        <v>1.2777777777777777E-2</v>
      </c>
      <c r="Q33" s="39">
        <v>2.34</v>
      </c>
      <c r="R33" s="40">
        <v>0.7175999999999999</v>
      </c>
      <c r="S33" s="43">
        <v>0.7175999999999999</v>
      </c>
    </row>
    <row r="34" spans="1:19" ht="30">
      <c r="A34" s="37">
        <v>13</v>
      </c>
      <c r="B34" s="41">
        <v>45783</v>
      </c>
      <c r="C34" s="42">
        <v>0.29305555555555557</v>
      </c>
      <c r="D34" s="32" t="s">
        <v>48</v>
      </c>
      <c r="E34" s="32" t="s">
        <v>1</v>
      </c>
      <c r="F34" s="32" t="s">
        <v>64</v>
      </c>
      <c r="G34" s="32" t="s">
        <v>116</v>
      </c>
      <c r="H34" s="32" t="s">
        <v>37</v>
      </c>
      <c r="I34" s="44" t="s">
        <v>117</v>
      </c>
      <c r="J34" s="32" t="s">
        <v>53</v>
      </c>
      <c r="K34" s="32">
        <v>6645</v>
      </c>
      <c r="L34" s="37">
        <v>1</v>
      </c>
      <c r="M34" s="29"/>
      <c r="N34" s="37">
        <v>9</v>
      </c>
      <c r="O34" s="37">
        <v>6636</v>
      </c>
      <c r="P34" s="38">
        <v>0.12111111111111111</v>
      </c>
      <c r="Q34" s="39">
        <v>2.415</v>
      </c>
      <c r="R34" s="40">
        <v>7.0195999999999996</v>
      </c>
      <c r="S34" s="43">
        <v>7.0195999999999996</v>
      </c>
    </row>
    <row r="35" spans="1:19" ht="16.5" customHeight="1">
      <c r="A35" s="404">
        <v>14</v>
      </c>
      <c r="B35" s="405">
        <v>45785</v>
      </c>
      <c r="C35" s="406">
        <v>0.10069444444444443</v>
      </c>
      <c r="D35" s="402" t="s">
        <v>48</v>
      </c>
      <c r="E35" s="402" t="s">
        <v>1</v>
      </c>
      <c r="F35" s="402" t="s">
        <v>66</v>
      </c>
      <c r="G35" s="402" t="s">
        <v>118</v>
      </c>
      <c r="H35" s="402" t="s">
        <v>38</v>
      </c>
      <c r="I35" s="407" t="s">
        <v>119</v>
      </c>
      <c r="J35" s="402" t="s">
        <v>49</v>
      </c>
      <c r="K35" s="402">
        <v>5411</v>
      </c>
      <c r="L35" s="37">
        <v>1</v>
      </c>
      <c r="M35" s="29"/>
      <c r="N35" s="37">
        <v>15</v>
      </c>
      <c r="O35" s="37">
        <v>5189</v>
      </c>
      <c r="P35" s="38">
        <v>6.4166666666666664E-2</v>
      </c>
      <c r="Q35" s="39">
        <v>2.85</v>
      </c>
      <c r="R35" s="40">
        <v>4.3890000000000002</v>
      </c>
      <c r="S35" s="403">
        <v>12.444666666666667</v>
      </c>
    </row>
    <row r="36" spans="1:19">
      <c r="A36" s="404"/>
      <c r="B36" s="405"/>
      <c r="C36" s="406"/>
      <c r="D36" s="402"/>
      <c r="E36" s="402"/>
      <c r="F36" s="402"/>
      <c r="G36" s="402"/>
      <c r="H36" s="402"/>
      <c r="I36" s="407"/>
      <c r="J36" s="402"/>
      <c r="K36" s="402"/>
      <c r="L36" s="37">
        <v>2</v>
      </c>
      <c r="M36" s="29"/>
      <c r="N36" s="37">
        <v>3</v>
      </c>
      <c r="O36" s="37">
        <v>204</v>
      </c>
      <c r="P36" s="38">
        <v>0.3051388888888889</v>
      </c>
      <c r="Q36" s="39">
        <v>1.1000000000000001</v>
      </c>
      <c r="R36" s="40">
        <v>8.0556666666666672</v>
      </c>
      <c r="S36" s="403"/>
    </row>
    <row r="37" spans="1:19" ht="30">
      <c r="A37" s="37">
        <v>15</v>
      </c>
      <c r="B37" s="41">
        <v>45790</v>
      </c>
      <c r="C37" s="42">
        <v>0.16666666666666666</v>
      </c>
      <c r="D37" s="32" t="s">
        <v>48</v>
      </c>
      <c r="E37" s="32" t="s">
        <v>1</v>
      </c>
      <c r="F37" s="32" t="s">
        <v>81</v>
      </c>
      <c r="G37" s="32" t="s">
        <v>120</v>
      </c>
      <c r="H37" s="32" t="s">
        <v>38</v>
      </c>
      <c r="I37" s="44" t="s">
        <v>121</v>
      </c>
      <c r="J37" s="32" t="s">
        <v>82</v>
      </c>
      <c r="K37" s="32">
        <v>5761</v>
      </c>
      <c r="L37" s="37">
        <v>1</v>
      </c>
      <c r="M37" s="29"/>
      <c r="N37" s="37">
        <v>16</v>
      </c>
      <c r="O37" s="37">
        <v>5745</v>
      </c>
      <c r="P37" s="38">
        <v>8.222222222222221E-2</v>
      </c>
      <c r="Q37" s="39">
        <v>2.4449999999999998</v>
      </c>
      <c r="R37" s="40">
        <v>4.8247999999999989</v>
      </c>
      <c r="S37" s="43">
        <v>4.8247999999999989</v>
      </c>
    </row>
    <row r="38" spans="1:19" ht="16.5" customHeight="1">
      <c r="A38" s="404">
        <v>16</v>
      </c>
      <c r="B38" s="405">
        <v>45784</v>
      </c>
      <c r="C38" s="406">
        <v>0.45694444444444443</v>
      </c>
      <c r="D38" s="402" t="s">
        <v>48</v>
      </c>
      <c r="E38" s="402" t="s">
        <v>1</v>
      </c>
      <c r="F38" s="402" t="s">
        <v>64</v>
      </c>
      <c r="G38" s="402" t="s">
        <v>122</v>
      </c>
      <c r="H38" s="402" t="s">
        <v>37</v>
      </c>
      <c r="I38" s="407" t="s">
        <v>123</v>
      </c>
      <c r="J38" s="402" t="s">
        <v>124</v>
      </c>
      <c r="K38" s="402">
        <v>6645</v>
      </c>
      <c r="L38" s="37">
        <v>1</v>
      </c>
      <c r="M38" s="29"/>
      <c r="N38" s="37">
        <v>8</v>
      </c>
      <c r="O38" s="37">
        <v>5034</v>
      </c>
      <c r="P38" s="38">
        <v>2.3611111111111111E-3</v>
      </c>
      <c r="Q38" s="39">
        <v>0.7</v>
      </c>
      <c r="R38" s="40">
        <v>3.966666666666667E-2</v>
      </c>
      <c r="S38" s="403">
        <v>0.60366666666666657</v>
      </c>
    </row>
    <row r="39" spans="1:19">
      <c r="A39" s="404"/>
      <c r="B39" s="405"/>
      <c r="C39" s="406"/>
      <c r="D39" s="402"/>
      <c r="E39" s="402"/>
      <c r="F39" s="402"/>
      <c r="G39" s="402"/>
      <c r="H39" s="402"/>
      <c r="I39" s="407"/>
      <c r="J39" s="402"/>
      <c r="K39" s="402"/>
      <c r="L39" s="37">
        <v>2</v>
      </c>
      <c r="M39" s="29"/>
      <c r="N39" s="37">
        <v>1</v>
      </c>
      <c r="O39" s="37">
        <v>1602</v>
      </c>
      <c r="P39" s="38">
        <v>3.9166666666666662E-2</v>
      </c>
      <c r="Q39" s="39">
        <v>0.6</v>
      </c>
      <c r="R39" s="40">
        <v>0.56399999999999995</v>
      </c>
      <c r="S39" s="403"/>
    </row>
    <row r="40" spans="1:19" ht="16.5" customHeight="1">
      <c r="A40" s="404">
        <v>17</v>
      </c>
      <c r="B40" s="405">
        <v>45788</v>
      </c>
      <c r="C40" s="406">
        <v>0.98611111111111116</v>
      </c>
      <c r="D40" s="402" t="s">
        <v>48</v>
      </c>
      <c r="E40" s="402" t="s">
        <v>1</v>
      </c>
      <c r="F40" s="402" t="s">
        <v>64</v>
      </c>
      <c r="G40" s="402" t="s">
        <v>125</v>
      </c>
      <c r="H40" s="402" t="s">
        <v>37</v>
      </c>
      <c r="I40" s="407" t="s">
        <v>126</v>
      </c>
      <c r="J40" s="402" t="s">
        <v>127</v>
      </c>
      <c r="K40" s="402">
        <v>8321</v>
      </c>
      <c r="L40" s="37">
        <v>1</v>
      </c>
      <c r="M40" s="29"/>
      <c r="N40" s="37">
        <v>5</v>
      </c>
      <c r="O40" s="37">
        <v>7974</v>
      </c>
      <c r="P40" s="38">
        <v>1.7638888888888888E-2</v>
      </c>
      <c r="Q40" s="39">
        <v>0.9</v>
      </c>
      <c r="R40" s="40">
        <v>0.38100000000000001</v>
      </c>
      <c r="S40" s="403">
        <v>1.7729999999999999</v>
      </c>
    </row>
    <row r="41" spans="1:19">
      <c r="A41" s="404"/>
      <c r="B41" s="405"/>
      <c r="C41" s="406"/>
      <c r="D41" s="402"/>
      <c r="E41" s="402"/>
      <c r="F41" s="402"/>
      <c r="G41" s="402"/>
      <c r="H41" s="402"/>
      <c r="I41" s="407"/>
      <c r="J41" s="402"/>
      <c r="K41" s="402"/>
      <c r="L41" s="37">
        <v>2</v>
      </c>
      <c r="M41" s="29"/>
      <c r="N41" s="37">
        <v>10</v>
      </c>
      <c r="O41" s="37">
        <v>332</v>
      </c>
      <c r="P41" s="38">
        <v>7.2499999999999995E-2</v>
      </c>
      <c r="Q41" s="39">
        <v>0.8</v>
      </c>
      <c r="R41" s="40">
        <v>1.3919999999999999</v>
      </c>
      <c r="S41" s="403"/>
    </row>
    <row r="42" spans="1:19" ht="16.5" customHeight="1">
      <c r="A42" s="404">
        <v>18</v>
      </c>
      <c r="B42" s="405">
        <v>45796</v>
      </c>
      <c r="C42" s="406">
        <v>0.64583333333333337</v>
      </c>
      <c r="D42" s="402" t="s">
        <v>48</v>
      </c>
      <c r="E42" s="402" t="s">
        <v>1</v>
      </c>
      <c r="F42" s="402" t="s">
        <v>81</v>
      </c>
      <c r="G42" s="402" t="s">
        <v>128</v>
      </c>
      <c r="H42" s="402" t="s">
        <v>38</v>
      </c>
      <c r="I42" s="407" t="s">
        <v>129</v>
      </c>
      <c r="J42" s="402" t="s">
        <v>130</v>
      </c>
      <c r="K42" s="402">
        <v>5761</v>
      </c>
      <c r="L42" s="37">
        <v>1</v>
      </c>
      <c r="M42" s="29"/>
      <c r="N42" s="37">
        <v>8</v>
      </c>
      <c r="O42" s="37">
        <v>2364</v>
      </c>
      <c r="P42" s="38">
        <v>3.0555555555555557E-3</v>
      </c>
      <c r="Q42" s="39">
        <v>2.6</v>
      </c>
      <c r="R42" s="40">
        <v>0.19066666666666668</v>
      </c>
      <c r="S42" s="403">
        <v>1.2386666666666668</v>
      </c>
    </row>
    <row r="43" spans="1:19">
      <c r="A43" s="404"/>
      <c r="B43" s="405"/>
      <c r="C43" s="406"/>
      <c r="D43" s="402"/>
      <c r="E43" s="402"/>
      <c r="F43" s="402"/>
      <c r="G43" s="402"/>
      <c r="H43" s="402"/>
      <c r="I43" s="407"/>
      <c r="J43" s="402"/>
      <c r="K43" s="402"/>
      <c r="L43" s="37">
        <v>2</v>
      </c>
      <c r="M43" s="29"/>
      <c r="N43" s="37">
        <v>8</v>
      </c>
      <c r="O43" s="37">
        <v>3381</v>
      </c>
      <c r="P43" s="38">
        <v>3.6388888888888887E-2</v>
      </c>
      <c r="Q43" s="39">
        <v>1.2</v>
      </c>
      <c r="R43" s="40">
        <v>1.048</v>
      </c>
      <c r="S43" s="403"/>
    </row>
    <row r="44" spans="1:19" ht="30">
      <c r="A44" s="37">
        <v>19</v>
      </c>
      <c r="B44" s="41">
        <v>45800</v>
      </c>
      <c r="C44" s="42">
        <v>0.80069444444444438</v>
      </c>
      <c r="D44" s="45" t="s">
        <v>48</v>
      </c>
      <c r="E44" s="32" t="s">
        <v>1</v>
      </c>
      <c r="F44" s="32" t="s">
        <v>60</v>
      </c>
      <c r="G44" s="32" t="s">
        <v>131</v>
      </c>
      <c r="H44" s="32" t="s">
        <v>38</v>
      </c>
      <c r="I44" s="44" t="s">
        <v>44</v>
      </c>
      <c r="J44" s="32" t="s">
        <v>132</v>
      </c>
      <c r="K44" s="32">
        <v>6339</v>
      </c>
      <c r="L44" s="37">
        <v>1</v>
      </c>
      <c r="M44" s="29"/>
      <c r="N44" s="37">
        <v>13</v>
      </c>
      <c r="O44" s="37">
        <v>6326</v>
      </c>
      <c r="P44" s="38">
        <v>1.9027777777777779E-2</v>
      </c>
      <c r="Q44" s="39">
        <v>3.75</v>
      </c>
      <c r="R44" s="40">
        <f>P44*Q44*24</f>
        <v>1.7125000000000004</v>
      </c>
      <c r="S44" s="43">
        <f>SUM(R44:R44)</f>
        <v>1.7125000000000004</v>
      </c>
    </row>
    <row r="45" spans="1:19">
      <c r="A45" s="404">
        <v>20</v>
      </c>
      <c r="B45" s="405">
        <v>45801</v>
      </c>
      <c r="C45" s="406">
        <v>8.3333333333333332E-3</v>
      </c>
      <c r="D45" s="402" t="s">
        <v>48</v>
      </c>
      <c r="E45" s="402" t="s">
        <v>1</v>
      </c>
      <c r="F45" s="402" t="s">
        <v>78</v>
      </c>
      <c r="G45" s="402" t="s">
        <v>133</v>
      </c>
      <c r="H45" s="402" t="s">
        <v>37</v>
      </c>
      <c r="I45" s="407" t="s">
        <v>134</v>
      </c>
      <c r="J45" s="402" t="s">
        <v>135</v>
      </c>
      <c r="K45" s="402">
        <v>5556</v>
      </c>
      <c r="L45" s="37">
        <v>1</v>
      </c>
      <c r="M45" s="29"/>
      <c r="N45" s="37">
        <v>5</v>
      </c>
      <c r="O45" s="37">
        <v>5356</v>
      </c>
      <c r="P45" s="38">
        <v>5.4444444444444441E-2</v>
      </c>
      <c r="Q45" s="39">
        <v>1.1499999999999999</v>
      </c>
      <c r="R45" s="40">
        <v>1.5026666666666664</v>
      </c>
      <c r="S45" s="403">
        <v>3.7796666666666661</v>
      </c>
    </row>
    <row r="46" spans="1:19">
      <c r="A46" s="404"/>
      <c r="B46" s="405"/>
      <c r="C46" s="406"/>
      <c r="D46" s="402"/>
      <c r="E46" s="402"/>
      <c r="F46" s="402"/>
      <c r="G46" s="402"/>
      <c r="H46" s="402"/>
      <c r="I46" s="407"/>
      <c r="J46" s="402"/>
      <c r="K46" s="402"/>
      <c r="L46" s="37">
        <v>2</v>
      </c>
      <c r="M46" s="29"/>
      <c r="N46" s="37">
        <v>0</v>
      </c>
      <c r="O46" s="37">
        <v>195</v>
      </c>
      <c r="P46" s="38">
        <v>0.31624999999999998</v>
      </c>
      <c r="Q46" s="39">
        <v>0.3</v>
      </c>
      <c r="R46" s="40">
        <v>2.2769999999999997</v>
      </c>
      <c r="S46" s="403"/>
    </row>
    <row r="47" spans="1:19">
      <c r="A47" s="37">
        <v>21</v>
      </c>
      <c r="B47" s="41">
        <v>45804</v>
      </c>
      <c r="C47" s="42">
        <v>7.9861111111111105E-2</v>
      </c>
      <c r="D47" s="32" t="s">
        <v>48</v>
      </c>
      <c r="E47" s="32" t="s">
        <v>1</v>
      </c>
      <c r="F47" s="32" t="s">
        <v>136</v>
      </c>
      <c r="G47" s="32" t="s">
        <v>137</v>
      </c>
      <c r="H47" s="32" t="s">
        <v>38</v>
      </c>
      <c r="I47" s="44" t="s">
        <v>44</v>
      </c>
      <c r="J47" s="32" t="s">
        <v>138</v>
      </c>
      <c r="K47" s="32">
        <v>6337</v>
      </c>
      <c r="L47" s="37">
        <v>1</v>
      </c>
      <c r="M47" s="29"/>
      <c r="N47" s="37">
        <v>7</v>
      </c>
      <c r="O47" s="37">
        <v>6330</v>
      </c>
      <c r="P47" s="38">
        <v>3.6388888888888887E-2</v>
      </c>
      <c r="Q47" s="39">
        <v>4.32</v>
      </c>
      <c r="R47" s="40">
        <v>3.7728000000000002</v>
      </c>
      <c r="S47" s="43">
        <v>3.7728000000000002</v>
      </c>
    </row>
    <row r="48" spans="1:19" ht="30">
      <c r="A48" s="37">
        <v>22</v>
      </c>
      <c r="B48" s="41">
        <v>45805</v>
      </c>
      <c r="C48" s="42">
        <v>0.30902777777777779</v>
      </c>
      <c r="D48" s="32" t="s">
        <v>48</v>
      </c>
      <c r="E48" s="32" t="s">
        <v>1</v>
      </c>
      <c r="F48" s="32" t="s">
        <v>139</v>
      </c>
      <c r="G48" s="32" t="s">
        <v>140</v>
      </c>
      <c r="H48" s="32" t="s">
        <v>38</v>
      </c>
      <c r="I48" s="44" t="s">
        <v>141</v>
      </c>
      <c r="J48" s="32" t="s">
        <v>142</v>
      </c>
      <c r="K48" s="32">
        <v>5499</v>
      </c>
      <c r="L48" s="37">
        <v>1</v>
      </c>
      <c r="M48" s="29"/>
      <c r="N48" s="37">
        <v>18</v>
      </c>
      <c r="O48" s="37">
        <v>5481</v>
      </c>
      <c r="P48" s="38">
        <v>3.0138888888888885E-2</v>
      </c>
      <c r="Q48" s="39">
        <v>4.83</v>
      </c>
      <c r="R48" s="40">
        <v>3.4936999999999996</v>
      </c>
      <c r="S48" s="43">
        <v>3.4936999999999996</v>
      </c>
    </row>
    <row r="49" spans="1:19" ht="30">
      <c r="A49" s="37">
        <v>23</v>
      </c>
      <c r="B49" s="41">
        <v>45817</v>
      </c>
      <c r="C49" s="42">
        <v>0.70833333333333337</v>
      </c>
      <c r="D49" s="32" t="s">
        <v>48</v>
      </c>
      <c r="E49" s="32" t="s">
        <v>1</v>
      </c>
      <c r="F49" s="32" t="s">
        <v>60</v>
      </c>
      <c r="G49" s="32" t="s">
        <v>131</v>
      </c>
      <c r="H49" s="32" t="s">
        <v>38</v>
      </c>
      <c r="I49" s="44" t="s">
        <v>44</v>
      </c>
      <c r="J49" s="32" t="s">
        <v>132</v>
      </c>
      <c r="K49" s="32">
        <v>6339</v>
      </c>
      <c r="L49" s="37">
        <v>1</v>
      </c>
      <c r="M49" s="29"/>
      <c r="N49" s="37">
        <v>13</v>
      </c>
      <c r="O49" s="37">
        <v>6326</v>
      </c>
      <c r="P49" s="38">
        <v>4.4722222222222219E-2</v>
      </c>
      <c r="Q49" s="39">
        <v>3.78</v>
      </c>
      <c r="R49" s="40">
        <v>4.0571999999999999</v>
      </c>
      <c r="S49" s="43">
        <v>4.0571999999999999</v>
      </c>
    </row>
    <row r="50" spans="1:19" ht="45">
      <c r="A50" s="37">
        <v>24</v>
      </c>
      <c r="B50" s="41">
        <v>45817</v>
      </c>
      <c r="C50" s="42">
        <v>0.99375000000000002</v>
      </c>
      <c r="D50" s="32" t="s">
        <v>48</v>
      </c>
      <c r="E50" s="32" t="s">
        <v>1</v>
      </c>
      <c r="F50" s="32" t="s">
        <v>143</v>
      </c>
      <c r="G50" s="32" t="s">
        <v>144</v>
      </c>
      <c r="H50" s="32" t="s">
        <v>38</v>
      </c>
      <c r="I50" s="44" t="s">
        <v>44</v>
      </c>
      <c r="J50" s="32" t="s">
        <v>127</v>
      </c>
      <c r="K50" s="32">
        <v>8321</v>
      </c>
      <c r="L50" s="37">
        <v>1</v>
      </c>
      <c r="M50" s="29"/>
      <c r="N50" s="37">
        <v>15</v>
      </c>
      <c r="O50" s="37">
        <v>8306</v>
      </c>
      <c r="P50" s="38">
        <v>6.5277777777777782E-3</v>
      </c>
      <c r="Q50" s="39">
        <v>3.4</v>
      </c>
      <c r="R50" s="40">
        <v>0.53266666666666662</v>
      </c>
      <c r="S50" s="43">
        <v>0.53266666666666662</v>
      </c>
    </row>
    <row r="51" spans="1:19" ht="45">
      <c r="A51" s="37">
        <v>25</v>
      </c>
      <c r="B51" s="41">
        <v>45817</v>
      </c>
      <c r="C51" s="42">
        <v>0.6430555555555556</v>
      </c>
      <c r="D51" s="32" t="s">
        <v>48</v>
      </c>
      <c r="E51" s="32" t="s">
        <v>1</v>
      </c>
      <c r="F51" s="32" t="s">
        <v>143</v>
      </c>
      <c r="G51" s="32" t="s">
        <v>145</v>
      </c>
      <c r="H51" s="32" t="s">
        <v>38</v>
      </c>
      <c r="I51" s="44" t="s">
        <v>146</v>
      </c>
      <c r="J51" s="32" t="s">
        <v>127</v>
      </c>
      <c r="K51" s="32">
        <v>8321</v>
      </c>
      <c r="L51" s="37">
        <v>1</v>
      </c>
      <c r="M51" s="29"/>
      <c r="N51" s="37">
        <v>15</v>
      </c>
      <c r="O51" s="37">
        <v>8306</v>
      </c>
      <c r="P51" s="38">
        <v>7.5972222222222219E-2</v>
      </c>
      <c r="Q51" s="39">
        <v>3.54</v>
      </c>
      <c r="R51" s="40">
        <v>6.4545999999999992</v>
      </c>
      <c r="S51" s="43">
        <v>6.4545999999999992</v>
      </c>
    </row>
    <row r="52" spans="1:19">
      <c r="A52" s="404">
        <v>26</v>
      </c>
      <c r="B52" s="405">
        <v>45818</v>
      </c>
      <c r="C52" s="406">
        <v>0.18611111111111112</v>
      </c>
      <c r="D52" s="402" t="s">
        <v>48</v>
      </c>
      <c r="E52" s="402" t="s">
        <v>1</v>
      </c>
      <c r="F52" s="402" t="s">
        <v>143</v>
      </c>
      <c r="G52" s="402" t="s">
        <v>147</v>
      </c>
      <c r="H52" s="402" t="s">
        <v>37</v>
      </c>
      <c r="I52" s="407" t="s">
        <v>44</v>
      </c>
      <c r="J52" s="402" t="s">
        <v>127</v>
      </c>
      <c r="K52" s="402">
        <v>8321</v>
      </c>
      <c r="L52" s="37">
        <v>1</v>
      </c>
      <c r="M52" s="29"/>
      <c r="N52" s="37">
        <v>14</v>
      </c>
      <c r="O52" s="37">
        <v>6124</v>
      </c>
      <c r="P52" s="38">
        <v>4.8888888888888891E-2</v>
      </c>
      <c r="Q52" s="39">
        <v>3.06</v>
      </c>
      <c r="R52" s="40">
        <v>3.5904000000000003</v>
      </c>
      <c r="S52" s="403">
        <v>8.0357333333333347</v>
      </c>
    </row>
    <row r="53" spans="1:19">
      <c r="A53" s="404"/>
      <c r="B53" s="405"/>
      <c r="C53" s="406"/>
      <c r="D53" s="402"/>
      <c r="E53" s="402"/>
      <c r="F53" s="402"/>
      <c r="G53" s="402"/>
      <c r="H53" s="402"/>
      <c r="I53" s="407"/>
      <c r="J53" s="402"/>
      <c r="K53" s="402"/>
      <c r="L53" s="37">
        <v>2</v>
      </c>
      <c r="M53" s="29"/>
      <c r="N53" s="37">
        <v>1</v>
      </c>
      <c r="O53" s="37">
        <v>2182</v>
      </c>
      <c r="P53" s="38">
        <v>0.23152777777777778</v>
      </c>
      <c r="Q53" s="39">
        <v>0.8</v>
      </c>
      <c r="R53" s="40">
        <v>4.445333333333334</v>
      </c>
      <c r="S53" s="403"/>
    </row>
    <row r="54" spans="1:19" ht="30">
      <c r="A54" s="37">
        <v>27</v>
      </c>
      <c r="B54" s="41">
        <v>45821</v>
      </c>
      <c r="C54" s="42">
        <v>8.5416666666666655E-2</v>
      </c>
      <c r="D54" s="32" t="s">
        <v>48</v>
      </c>
      <c r="E54" s="32" t="s">
        <v>1</v>
      </c>
      <c r="F54" s="32" t="s">
        <v>65</v>
      </c>
      <c r="G54" s="32" t="s">
        <v>148</v>
      </c>
      <c r="H54" s="32" t="s">
        <v>37</v>
      </c>
      <c r="I54" s="44" t="s">
        <v>71</v>
      </c>
      <c r="J54" s="32" t="s">
        <v>138</v>
      </c>
      <c r="K54" s="32">
        <v>6283</v>
      </c>
      <c r="L54" s="37">
        <v>1</v>
      </c>
      <c r="M54" s="29"/>
      <c r="N54" s="37">
        <v>2</v>
      </c>
      <c r="O54" s="37">
        <v>6281</v>
      </c>
      <c r="P54" s="38">
        <v>2.9444444444444443E-2</v>
      </c>
      <c r="Q54" s="39">
        <v>2.82</v>
      </c>
      <c r="R54" s="40">
        <v>1.9927999999999997</v>
      </c>
      <c r="S54" s="43">
        <v>1.9927999999999997</v>
      </c>
    </row>
    <row r="55" spans="1:19" ht="16.5" customHeight="1">
      <c r="A55" s="404">
        <v>28</v>
      </c>
      <c r="B55" s="405">
        <v>45835</v>
      </c>
      <c r="C55" s="406">
        <v>0.65</v>
      </c>
      <c r="D55" s="402" t="s">
        <v>48</v>
      </c>
      <c r="E55" s="402" t="s">
        <v>1</v>
      </c>
      <c r="F55" s="402" t="s">
        <v>149</v>
      </c>
      <c r="G55" s="402" t="s">
        <v>150</v>
      </c>
      <c r="H55" s="402" t="s">
        <v>38</v>
      </c>
      <c r="I55" s="407" t="s">
        <v>151</v>
      </c>
      <c r="J55" s="402" t="s">
        <v>152</v>
      </c>
      <c r="K55" s="402">
        <v>9070</v>
      </c>
      <c r="L55" s="37">
        <v>1</v>
      </c>
      <c r="M55" s="29"/>
      <c r="N55" s="37">
        <v>0</v>
      </c>
      <c r="O55" s="37">
        <v>172</v>
      </c>
      <c r="P55" s="38">
        <v>5.8611111111111114E-2</v>
      </c>
      <c r="Q55" s="39">
        <v>1.1299999999999999</v>
      </c>
      <c r="R55" s="40">
        <v>1.5895333333333332</v>
      </c>
      <c r="S55" s="403">
        <v>8.082533333333334</v>
      </c>
    </row>
    <row r="56" spans="1:19">
      <c r="A56" s="404"/>
      <c r="B56" s="405"/>
      <c r="C56" s="406"/>
      <c r="D56" s="402"/>
      <c r="E56" s="402"/>
      <c r="F56" s="402"/>
      <c r="G56" s="402"/>
      <c r="H56" s="402"/>
      <c r="I56" s="407"/>
      <c r="J56" s="402"/>
      <c r="K56" s="402"/>
      <c r="L56" s="37">
        <v>1</v>
      </c>
      <c r="M56" s="29"/>
      <c r="N56" s="37">
        <v>1</v>
      </c>
      <c r="O56" s="37">
        <v>1309</v>
      </c>
      <c r="P56" s="38">
        <v>0.06</v>
      </c>
      <c r="Q56" s="39">
        <v>1.85</v>
      </c>
      <c r="R56" s="40">
        <v>2.6640000000000001</v>
      </c>
      <c r="S56" s="403"/>
    </row>
    <row r="57" spans="1:19">
      <c r="A57" s="404"/>
      <c r="B57" s="405"/>
      <c r="C57" s="406"/>
      <c r="D57" s="402"/>
      <c r="E57" s="402"/>
      <c r="F57" s="402"/>
      <c r="G57" s="402"/>
      <c r="H57" s="402"/>
      <c r="I57" s="407"/>
      <c r="J57" s="402"/>
      <c r="K57" s="402"/>
      <c r="L57" s="37">
        <v>1</v>
      </c>
      <c r="M57" s="29"/>
      <c r="N57" s="37">
        <v>7</v>
      </c>
      <c r="O57" s="37">
        <v>7581</v>
      </c>
      <c r="P57" s="38">
        <v>7.5972222222222219E-2</v>
      </c>
      <c r="Q57" s="39">
        <v>2.1</v>
      </c>
      <c r="R57" s="40">
        <v>3.8289999999999997</v>
      </c>
      <c r="S57" s="403"/>
    </row>
    <row r="58" spans="1:19" ht="30">
      <c r="A58" s="37">
        <v>29</v>
      </c>
      <c r="B58" s="41">
        <v>45836</v>
      </c>
      <c r="C58" s="42">
        <v>0.71875</v>
      </c>
      <c r="D58" s="32" t="s">
        <v>48</v>
      </c>
      <c r="E58" s="32" t="s">
        <v>1</v>
      </c>
      <c r="F58" s="32" t="s">
        <v>149</v>
      </c>
      <c r="G58" s="32" t="s">
        <v>153</v>
      </c>
      <c r="H58" s="32" t="s">
        <v>38</v>
      </c>
      <c r="I58" s="44" t="s">
        <v>154</v>
      </c>
      <c r="J58" s="32" t="s">
        <v>152</v>
      </c>
      <c r="K58" s="32">
        <v>9070</v>
      </c>
      <c r="L58" s="37">
        <v>1</v>
      </c>
      <c r="M58" s="29"/>
      <c r="N58" s="37">
        <v>8</v>
      </c>
      <c r="O58" s="37">
        <v>9062</v>
      </c>
      <c r="P58" s="38">
        <v>1.9722222222222221E-2</v>
      </c>
      <c r="Q58" s="39">
        <v>4.57</v>
      </c>
      <c r="R58" s="40">
        <v>2.1631333333333336</v>
      </c>
      <c r="S58" s="43">
        <v>2.1631333333333336</v>
      </c>
    </row>
    <row r="59" spans="1:19" ht="16.5" customHeight="1">
      <c r="A59" s="404">
        <v>30</v>
      </c>
      <c r="B59" s="405">
        <v>45837</v>
      </c>
      <c r="C59" s="406">
        <v>0.68402777777777779</v>
      </c>
      <c r="D59" s="402" t="s">
        <v>48</v>
      </c>
      <c r="E59" s="402" t="s">
        <v>1</v>
      </c>
      <c r="F59" s="402" t="s">
        <v>155</v>
      </c>
      <c r="G59" s="402" t="s">
        <v>156</v>
      </c>
      <c r="H59" s="402" t="s">
        <v>37</v>
      </c>
      <c r="I59" s="407" t="s">
        <v>157</v>
      </c>
      <c r="J59" s="402" t="s">
        <v>158</v>
      </c>
      <c r="K59" s="402">
        <v>7173</v>
      </c>
      <c r="L59" s="37">
        <v>1</v>
      </c>
      <c r="M59" s="29"/>
      <c r="N59" s="37">
        <v>19</v>
      </c>
      <c r="O59" s="37">
        <v>6462</v>
      </c>
      <c r="P59" s="38">
        <v>4.4444444444444444E-3</v>
      </c>
      <c r="Q59" s="39">
        <v>1.25</v>
      </c>
      <c r="R59" s="40">
        <v>0.13333333333333333</v>
      </c>
      <c r="S59" s="403">
        <v>0.40533333333333332</v>
      </c>
    </row>
    <row r="60" spans="1:19">
      <c r="A60" s="404"/>
      <c r="B60" s="405"/>
      <c r="C60" s="406"/>
      <c r="D60" s="402"/>
      <c r="E60" s="402"/>
      <c r="F60" s="402"/>
      <c r="G60" s="402"/>
      <c r="H60" s="402"/>
      <c r="I60" s="407"/>
      <c r="J60" s="402"/>
      <c r="K60" s="402"/>
      <c r="L60" s="37">
        <v>1</v>
      </c>
      <c r="M60" s="29"/>
      <c r="N60" s="37">
        <v>2</v>
      </c>
      <c r="O60" s="37">
        <v>690</v>
      </c>
      <c r="P60" s="38">
        <v>3.7777777777777778E-2</v>
      </c>
      <c r="Q60" s="39">
        <v>0.3</v>
      </c>
      <c r="R60" s="40">
        <v>0.27199999999999996</v>
      </c>
      <c r="S60" s="403"/>
    </row>
    <row r="61" spans="1:19" ht="30">
      <c r="A61" s="37">
        <v>31</v>
      </c>
      <c r="B61" s="41">
        <v>45845</v>
      </c>
      <c r="C61" s="42">
        <v>0.80555555555555547</v>
      </c>
      <c r="D61" s="32" t="s">
        <v>48</v>
      </c>
      <c r="E61" s="32" t="s">
        <v>1</v>
      </c>
      <c r="F61" s="32" t="s">
        <v>159</v>
      </c>
      <c r="G61" s="32" t="s">
        <v>160</v>
      </c>
      <c r="H61" s="32" t="s">
        <v>38</v>
      </c>
      <c r="I61" s="44" t="s">
        <v>161</v>
      </c>
      <c r="J61" s="32" t="s">
        <v>162</v>
      </c>
      <c r="K61" s="32">
        <v>6736</v>
      </c>
      <c r="L61" s="37">
        <v>1</v>
      </c>
      <c r="M61" s="29"/>
      <c r="N61" s="37">
        <v>2</v>
      </c>
      <c r="O61" s="37">
        <v>6734</v>
      </c>
      <c r="P61" s="38">
        <v>2.9444444444444443E-2</v>
      </c>
      <c r="Q61" s="39">
        <v>2.2799999999999998</v>
      </c>
      <c r="R61" s="40">
        <v>1.6111999999999997</v>
      </c>
      <c r="S61" s="43">
        <v>1.6111999999999997</v>
      </c>
    </row>
    <row r="62" spans="1:19">
      <c r="A62" s="404">
        <v>32</v>
      </c>
      <c r="B62" s="405">
        <v>45846</v>
      </c>
      <c r="C62" s="406">
        <v>0.20555555555555557</v>
      </c>
      <c r="D62" s="402" t="s">
        <v>48</v>
      </c>
      <c r="E62" s="402" t="s">
        <v>1</v>
      </c>
      <c r="F62" s="402" t="s">
        <v>163</v>
      </c>
      <c r="G62" s="402" t="s">
        <v>164</v>
      </c>
      <c r="H62" s="402" t="s">
        <v>38</v>
      </c>
      <c r="I62" s="407" t="s">
        <v>165</v>
      </c>
      <c r="J62" s="402" t="s">
        <v>130</v>
      </c>
      <c r="K62" s="402">
        <v>5761</v>
      </c>
      <c r="L62" s="37">
        <v>1</v>
      </c>
      <c r="M62" s="29"/>
      <c r="N62" s="37">
        <v>16</v>
      </c>
      <c r="O62" s="37">
        <v>4636</v>
      </c>
      <c r="P62" s="38">
        <v>3.1527777777777773E-2</v>
      </c>
      <c r="Q62" s="39">
        <v>1.1499999999999999</v>
      </c>
      <c r="R62" s="40">
        <v>0.87016666666666653</v>
      </c>
      <c r="S62" s="403">
        <v>2.9241666666666664</v>
      </c>
    </row>
    <row r="63" spans="1:19">
      <c r="A63" s="404"/>
      <c r="B63" s="405"/>
      <c r="C63" s="406"/>
      <c r="D63" s="402"/>
      <c r="E63" s="402"/>
      <c r="F63" s="402"/>
      <c r="G63" s="402"/>
      <c r="H63" s="402"/>
      <c r="I63" s="407"/>
      <c r="J63" s="402"/>
      <c r="K63" s="402"/>
      <c r="L63" s="37">
        <v>1</v>
      </c>
      <c r="M63" s="29"/>
      <c r="N63" s="37">
        <v>0</v>
      </c>
      <c r="O63" s="37">
        <v>1109</v>
      </c>
      <c r="P63" s="38">
        <v>0.1426388888888889</v>
      </c>
      <c r="Q63" s="39">
        <v>0.6</v>
      </c>
      <c r="R63" s="40">
        <v>2.0539999999999998</v>
      </c>
      <c r="S63" s="403"/>
    </row>
    <row r="64" spans="1:19" ht="30">
      <c r="A64" s="37">
        <v>33</v>
      </c>
      <c r="B64" s="41">
        <v>45841</v>
      </c>
      <c r="C64" s="42">
        <v>0.82291666666666663</v>
      </c>
      <c r="D64" s="32" t="s">
        <v>48</v>
      </c>
      <c r="E64" s="32" t="s">
        <v>1</v>
      </c>
      <c r="F64" s="32" t="s">
        <v>139</v>
      </c>
      <c r="G64" s="32" t="s">
        <v>166</v>
      </c>
      <c r="H64" s="32" t="s">
        <v>38</v>
      </c>
      <c r="I64" s="44" t="s">
        <v>167</v>
      </c>
      <c r="J64" s="32" t="s">
        <v>142</v>
      </c>
      <c r="K64" s="32">
        <v>5499</v>
      </c>
      <c r="L64" s="37">
        <v>1</v>
      </c>
      <c r="M64" s="29"/>
      <c r="N64" s="37">
        <v>18</v>
      </c>
      <c r="O64" s="37">
        <v>5481</v>
      </c>
      <c r="P64" s="38">
        <v>8.3611111111111122E-2</v>
      </c>
      <c r="Q64" s="39">
        <v>4.8650000000000002</v>
      </c>
      <c r="R64" s="40">
        <v>9.762433333333334</v>
      </c>
      <c r="S64" s="43">
        <v>9.762433333333334</v>
      </c>
    </row>
    <row r="65" spans="1:19" ht="30">
      <c r="A65" s="37">
        <v>34</v>
      </c>
      <c r="B65" s="41">
        <v>45854</v>
      </c>
      <c r="C65" s="42">
        <v>0.72152777777777777</v>
      </c>
      <c r="D65" s="32" t="s">
        <v>48</v>
      </c>
      <c r="E65" s="32" t="s">
        <v>1</v>
      </c>
      <c r="F65" s="32" t="s">
        <v>149</v>
      </c>
      <c r="G65" s="32" t="s">
        <v>168</v>
      </c>
      <c r="H65" s="32" t="s">
        <v>37</v>
      </c>
      <c r="I65" s="44" t="s">
        <v>44</v>
      </c>
      <c r="J65" s="32" t="s">
        <v>142</v>
      </c>
      <c r="K65" s="32">
        <v>9070</v>
      </c>
      <c r="L65" s="37">
        <v>1</v>
      </c>
      <c r="M65" s="29"/>
      <c r="N65" s="37">
        <v>8</v>
      </c>
      <c r="O65" s="37">
        <v>9062</v>
      </c>
      <c r="P65" s="38">
        <v>3.7777777777777778E-2</v>
      </c>
      <c r="Q65" s="39">
        <v>4.6100000000000003</v>
      </c>
      <c r="R65" s="40">
        <v>4.1797333333333331</v>
      </c>
      <c r="S65" s="43">
        <v>4.1797333333333331</v>
      </c>
    </row>
    <row r="66" spans="1:19" ht="16.5" customHeight="1">
      <c r="A66" s="404">
        <v>35</v>
      </c>
      <c r="B66" s="405">
        <v>45843</v>
      </c>
      <c r="C66" s="406">
        <v>0.32361111111111113</v>
      </c>
      <c r="D66" s="402" t="s">
        <v>48</v>
      </c>
      <c r="E66" s="402" t="s">
        <v>1</v>
      </c>
      <c r="F66" s="402" t="s">
        <v>169</v>
      </c>
      <c r="G66" s="402" t="s">
        <v>170</v>
      </c>
      <c r="H66" s="402" t="s">
        <v>38</v>
      </c>
      <c r="I66" s="407" t="s">
        <v>171</v>
      </c>
      <c r="J66" s="402" t="s">
        <v>138</v>
      </c>
      <c r="K66" s="402">
        <v>6337</v>
      </c>
      <c r="L66" s="37">
        <v>1</v>
      </c>
      <c r="M66" s="29"/>
      <c r="N66" s="37">
        <v>5</v>
      </c>
      <c r="O66" s="37">
        <v>5701</v>
      </c>
      <c r="P66" s="38">
        <v>1.6249999999999997E-2</v>
      </c>
      <c r="Q66" s="39">
        <v>1.2</v>
      </c>
      <c r="R66" s="40">
        <v>0.46799999999999992</v>
      </c>
      <c r="S66" s="403">
        <v>1.7839999999999998</v>
      </c>
    </row>
    <row r="67" spans="1:19">
      <c r="A67" s="404"/>
      <c r="B67" s="405"/>
      <c r="C67" s="406"/>
      <c r="D67" s="402"/>
      <c r="E67" s="402"/>
      <c r="F67" s="402"/>
      <c r="G67" s="402"/>
      <c r="H67" s="402"/>
      <c r="I67" s="407"/>
      <c r="J67" s="402"/>
      <c r="K67" s="402"/>
      <c r="L67" s="37">
        <v>2</v>
      </c>
      <c r="M67" s="29"/>
      <c r="N67" s="37">
        <v>8</v>
      </c>
      <c r="O67" s="37">
        <v>629</v>
      </c>
      <c r="P67" s="38">
        <v>3.9166666666666662E-2</v>
      </c>
      <c r="Q67" s="39">
        <v>1.4</v>
      </c>
      <c r="R67" s="40">
        <v>1.3159999999999998</v>
      </c>
      <c r="S67" s="403"/>
    </row>
    <row r="68" spans="1:19" ht="45">
      <c r="A68" s="37">
        <v>36</v>
      </c>
      <c r="B68" s="41">
        <v>45848</v>
      </c>
      <c r="C68" s="42">
        <v>0.30208333333333331</v>
      </c>
      <c r="D68" s="32" t="s">
        <v>48</v>
      </c>
      <c r="E68" s="32" t="s">
        <v>1</v>
      </c>
      <c r="F68" s="32" t="s">
        <v>172</v>
      </c>
      <c r="G68" s="32" t="s">
        <v>173</v>
      </c>
      <c r="H68" s="32" t="s">
        <v>38</v>
      </c>
      <c r="I68" s="44" t="s">
        <v>174</v>
      </c>
      <c r="J68" s="32" t="s">
        <v>175</v>
      </c>
      <c r="K68" s="32">
        <v>8321</v>
      </c>
      <c r="L68" s="37">
        <v>1</v>
      </c>
      <c r="M68" s="29"/>
      <c r="N68" s="37">
        <v>15</v>
      </c>
      <c r="O68" s="37">
        <v>8306</v>
      </c>
      <c r="P68" s="38">
        <v>4.8888888888888891E-2</v>
      </c>
      <c r="Q68" s="39">
        <v>3.53</v>
      </c>
      <c r="R68" s="40">
        <f>P68*Q68*24</f>
        <v>4.141866666666667</v>
      </c>
      <c r="S68" s="43">
        <f>SUM(R68:R68)</f>
        <v>4.141866666666667</v>
      </c>
    </row>
    <row r="69" spans="1:19" ht="16.5" customHeight="1">
      <c r="A69" s="404">
        <v>37</v>
      </c>
      <c r="B69" s="405">
        <v>45863</v>
      </c>
      <c r="C69" s="406">
        <v>0.68055555555555547</v>
      </c>
      <c r="D69" s="402" t="s">
        <v>48</v>
      </c>
      <c r="E69" s="402" t="s">
        <v>1</v>
      </c>
      <c r="F69" s="402" t="s">
        <v>149</v>
      </c>
      <c r="G69" s="402" t="s">
        <v>176</v>
      </c>
      <c r="H69" s="402" t="s">
        <v>38</v>
      </c>
      <c r="I69" s="407" t="s">
        <v>177</v>
      </c>
      <c r="J69" s="402" t="s">
        <v>152</v>
      </c>
      <c r="K69" s="402">
        <v>9070</v>
      </c>
      <c r="L69" s="37">
        <v>1</v>
      </c>
      <c r="M69" s="29"/>
      <c r="N69" s="37">
        <v>0</v>
      </c>
      <c r="O69" s="37">
        <v>86</v>
      </c>
      <c r="P69" s="38">
        <v>9.3055555555555548E-3</v>
      </c>
      <c r="Q69" s="39">
        <v>3.9</v>
      </c>
      <c r="R69" s="40">
        <v>0.87099999999999977</v>
      </c>
      <c r="S69" s="403">
        <v>11.499333333333333</v>
      </c>
    </row>
    <row r="70" spans="1:19">
      <c r="A70" s="404"/>
      <c r="B70" s="405"/>
      <c r="C70" s="406"/>
      <c r="D70" s="402"/>
      <c r="E70" s="402"/>
      <c r="F70" s="402"/>
      <c r="G70" s="402"/>
      <c r="H70" s="402"/>
      <c r="I70" s="407"/>
      <c r="J70" s="402"/>
      <c r="K70" s="402"/>
      <c r="L70" s="37">
        <v>2</v>
      </c>
      <c r="M70" s="29"/>
      <c r="N70" s="37">
        <v>4</v>
      </c>
      <c r="O70" s="37">
        <v>2658</v>
      </c>
      <c r="P70" s="38">
        <v>5.0972222222222224E-2</v>
      </c>
      <c r="Q70" s="39">
        <v>3.5</v>
      </c>
      <c r="R70" s="40">
        <v>4.2816666666666672</v>
      </c>
      <c r="S70" s="403"/>
    </row>
    <row r="71" spans="1:19">
      <c r="A71" s="404"/>
      <c r="B71" s="405"/>
      <c r="C71" s="406"/>
      <c r="D71" s="402"/>
      <c r="E71" s="402"/>
      <c r="F71" s="402"/>
      <c r="G71" s="402"/>
      <c r="H71" s="402"/>
      <c r="I71" s="407"/>
      <c r="J71" s="402"/>
      <c r="K71" s="402"/>
      <c r="L71" s="37">
        <v>3</v>
      </c>
      <c r="M71" s="29"/>
      <c r="N71" s="37">
        <v>4</v>
      </c>
      <c r="O71" s="37">
        <v>6318</v>
      </c>
      <c r="P71" s="38">
        <v>0.13222222222222221</v>
      </c>
      <c r="Q71" s="39">
        <v>2</v>
      </c>
      <c r="R71" s="40">
        <v>6.3466666666666658</v>
      </c>
      <c r="S71" s="403"/>
    </row>
    <row r="72" spans="1:19" ht="30">
      <c r="A72" s="37">
        <v>38</v>
      </c>
      <c r="B72" s="41">
        <v>45855</v>
      </c>
      <c r="C72" s="42">
        <v>0.83263888888888893</v>
      </c>
      <c r="D72" s="32" t="s">
        <v>48</v>
      </c>
      <c r="E72" s="32" t="s">
        <v>1</v>
      </c>
      <c r="F72" s="32" t="s">
        <v>178</v>
      </c>
      <c r="G72" s="32" t="s">
        <v>179</v>
      </c>
      <c r="H72" s="32" t="s">
        <v>38</v>
      </c>
      <c r="I72" s="44" t="s">
        <v>180</v>
      </c>
      <c r="J72" s="32" t="s">
        <v>132</v>
      </c>
      <c r="K72" s="32">
        <v>6339</v>
      </c>
      <c r="L72" s="37">
        <v>1</v>
      </c>
      <c r="M72" s="29"/>
      <c r="N72" s="37">
        <v>13</v>
      </c>
      <c r="O72" s="37">
        <v>6326</v>
      </c>
      <c r="P72" s="46">
        <v>1.9138888888888888</v>
      </c>
      <c r="Q72" s="39">
        <v>3.8153999999999999</v>
      </c>
      <c r="R72" s="40">
        <v>175.25403999999997</v>
      </c>
      <c r="S72" s="43">
        <v>175.25403999999997</v>
      </c>
    </row>
    <row r="73" spans="1:19" ht="16.5" customHeight="1">
      <c r="A73" s="404">
        <v>39</v>
      </c>
      <c r="B73" s="405">
        <v>45855</v>
      </c>
      <c r="C73" s="406">
        <v>0.83472222222222225</v>
      </c>
      <c r="D73" s="402" t="s">
        <v>48</v>
      </c>
      <c r="E73" s="402" t="s">
        <v>1</v>
      </c>
      <c r="F73" s="402" t="s">
        <v>178</v>
      </c>
      <c r="G73" s="402" t="s">
        <v>181</v>
      </c>
      <c r="H73" s="402" t="s">
        <v>38</v>
      </c>
      <c r="I73" s="407" t="s">
        <v>182</v>
      </c>
      <c r="J73" s="402" t="s">
        <v>135</v>
      </c>
      <c r="K73" s="402">
        <v>5556</v>
      </c>
      <c r="L73" s="37">
        <v>1</v>
      </c>
      <c r="M73" s="29"/>
      <c r="N73" s="37">
        <v>1</v>
      </c>
      <c r="O73" s="37">
        <v>348</v>
      </c>
      <c r="P73" s="46">
        <v>3.9583333333333331E-2</v>
      </c>
      <c r="Q73" s="39">
        <v>2.08</v>
      </c>
      <c r="R73" s="40">
        <v>1.976</v>
      </c>
      <c r="S73" s="403">
        <v>101.00766666666668</v>
      </c>
    </row>
    <row r="74" spans="1:19">
      <c r="A74" s="404"/>
      <c r="B74" s="405"/>
      <c r="C74" s="406"/>
      <c r="D74" s="402"/>
      <c r="E74" s="402"/>
      <c r="F74" s="402"/>
      <c r="G74" s="402"/>
      <c r="H74" s="402"/>
      <c r="I74" s="407"/>
      <c r="J74" s="402"/>
      <c r="K74" s="402"/>
      <c r="L74" s="37">
        <v>1</v>
      </c>
      <c r="M74" s="29"/>
      <c r="N74" s="37">
        <v>2</v>
      </c>
      <c r="O74" s="37">
        <v>335</v>
      </c>
      <c r="P74" s="46">
        <v>4.8611111111111112E-2</v>
      </c>
      <c r="Q74" s="39">
        <v>1.8</v>
      </c>
      <c r="R74" s="40">
        <v>2.1</v>
      </c>
      <c r="S74" s="403"/>
    </row>
    <row r="75" spans="1:19">
      <c r="A75" s="404"/>
      <c r="B75" s="405"/>
      <c r="C75" s="406"/>
      <c r="D75" s="402"/>
      <c r="E75" s="402"/>
      <c r="F75" s="402"/>
      <c r="G75" s="402"/>
      <c r="H75" s="402"/>
      <c r="I75" s="407"/>
      <c r="J75" s="402"/>
      <c r="K75" s="402"/>
      <c r="L75" s="37">
        <v>1</v>
      </c>
      <c r="M75" s="29"/>
      <c r="N75" s="37">
        <v>47</v>
      </c>
      <c r="O75" s="37">
        <v>4865</v>
      </c>
      <c r="P75" s="46">
        <v>1.7534722222222223</v>
      </c>
      <c r="Q75" s="39">
        <v>2</v>
      </c>
      <c r="R75" s="40">
        <v>84.166666666666671</v>
      </c>
      <c r="S75" s="403"/>
    </row>
    <row r="76" spans="1:19">
      <c r="A76" s="404"/>
      <c r="B76" s="405"/>
      <c r="C76" s="406"/>
      <c r="D76" s="402"/>
      <c r="E76" s="402"/>
      <c r="F76" s="402"/>
      <c r="G76" s="402"/>
      <c r="H76" s="402"/>
      <c r="I76" s="407"/>
      <c r="J76" s="402"/>
      <c r="K76" s="402"/>
      <c r="L76" s="37">
        <v>1</v>
      </c>
      <c r="M76" s="29"/>
      <c r="N76" s="37">
        <v>1</v>
      </c>
      <c r="O76" s="37">
        <v>3</v>
      </c>
      <c r="P76" s="46">
        <v>1.7729166666666665</v>
      </c>
      <c r="Q76" s="39">
        <v>0.3</v>
      </c>
      <c r="R76" s="40">
        <v>12.764999999999997</v>
      </c>
      <c r="S76" s="403"/>
    </row>
    <row r="77" spans="1:19" ht="16.5" customHeight="1">
      <c r="A77" s="404">
        <v>40</v>
      </c>
      <c r="B77" s="405">
        <v>45860</v>
      </c>
      <c r="C77" s="406">
        <v>0.76388888888888884</v>
      </c>
      <c r="D77" s="402" t="s">
        <v>48</v>
      </c>
      <c r="E77" s="402" t="s">
        <v>1</v>
      </c>
      <c r="F77" s="402" t="s">
        <v>178</v>
      </c>
      <c r="G77" s="402" t="s">
        <v>183</v>
      </c>
      <c r="H77" s="402" t="s">
        <v>38</v>
      </c>
      <c r="I77" s="407" t="s">
        <v>44</v>
      </c>
      <c r="J77" s="402" t="s">
        <v>132</v>
      </c>
      <c r="K77" s="402">
        <v>6339</v>
      </c>
      <c r="L77" s="37">
        <v>1</v>
      </c>
      <c r="M77" s="29"/>
      <c r="N77" s="37">
        <v>1</v>
      </c>
      <c r="O77" s="37">
        <v>1228</v>
      </c>
      <c r="P77" s="46">
        <v>9.4444444444444442E-2</v>
      </c>
      <c r="Q77" s="39">
        <v>1.65</v>
      </c>
      <c r="R77" s="40">
        <v>3.7399999999999998</v>
      </c>
      <c r="S77" s="403">
        <v>9.802500000000002</v>
      </c>
    </row>
    <row r="78" spans="1:19">
      <c r="A78" s="404"/>
      <c r="B78" s="405"/>
      <c r="C78" s="406"/>
      <c r="D78" s="402"/>
      <c r="E78" s="402"/>
      <c r="F78" s="402"/>
      <c r="G78" s="402"/>
      <c r="H78" s="402"/>
      <c r="I78" s="407"/>
      <c r="J78" s="402"/>
      <c r="K78" s="402"/>
      <c r="L78" s="37">
        <v>1</v>
      </c>
      <c r="M78" s="29"/>
      <c r="N78" s="37">
        <v>6</v>
      </c>
      <c r="O78" s="37">
        <v>3270</v>
      </c>
      <c r="P78" s="46">
        <v>0.10208333333333335</v>
      </c>
      <c r="Q78" s="39">
        <v>1.35</v>
      </c>
      <c r="R78" s="40">
        <v>3.307500000000001</v>
      </c>
      <c r="S78" s="403"/>
    </row>
    <row r="79" spans="1:19">
      <c r="A79" s="404"/>
      <c r="B79" s="405"/>
      <c r="C79" s="406"/>
      <c r="D79" s="402"/>
      <c r="E79" s="402"/>
      <c r="F79" s="402"/>
      <c r="G79" s="402"/>
      <c r="H79" s="402"/>
      <c r="I79" s="407"/>
      <c r="J79" s="402"/>
      <c r="K79" s="402"/>
      <c r="L79" s="37">
        <v>1</v>
      </c>
      <c r="M79" s="29"/>
      <c r="N79" s="37">
        <v>6</v>
      </c>
      <c r="O79" s="37">
        <v>1828</v>
      </c>
      <c r="P79" s="46">
        <v>0.12083333333333333</v>
      </c>
      <c r="Q79" s="39">
        <v>0.95</v>
      </c>
      <c r="R79" s="40">
        <v>2.7549999999999999</v>
      </c>
      <c r="S79" s="403"/>
    </row>
    <row r="80" spans="1:19" ht="16.5" customHeight="1">
      <c r="A80" s="404">
        <v>41</v>
      </c>
      <c r="B80" s="405">
        <v>45860</v>
      </c>
      <c r="C80" s="406">
        <v>0.77638888888888891</v>
      </c>
      <c r="D80" s="402" t="s">
        <v>48</v>
      </c>
      <c r="E80" s="402" t="s">
        <v>1</v>
      </c>
      <c r="F80" s="402" t="s">
        <v>184</v>
      </c>
      <c r="G80" s="402" t="s">
        <v>185</v>
      </c>
      <c r="H80" s="402" t="s">
        <v>38</v>
      </c>
      <c r="I80" s="407" t="s">
        <v>186</v>
      </c>
      <c r="J80" s="402" t="s">
        <v>158</v>
      </c>
      <c r="K80" s="402">
        <v>7173</v>
      </c>
      <c r="L80" s="37">
        <v>1</v>
      </c>
      <c r="M80" s="29"/>
      <c r="N80" s="37">
        <v>19</v>
      </c>
      <c r="O80" s="37">
        <v>6311</v>
      </c>
      <c r="P80" s="46">
        <v>3.0555555555555555E-2</v>
      </c>
      <c r="Q80" s="39">
        <v>0.46</v>
      </c>
      <c r="R80" s="40">
        <f>P80*Q80*24</f>
        <v>0.33733333333333332</v>
      </c>
      <c r="S80" s="403">
        <f>SUM(R80:R81)</f>
        <v>2.1106666666666669</v>
      </c>
    </row>
    <row r="81" spans="1:19">
      <c r="A81" s="404"/>
      <c r="B81" s="405"/>
      <c r="C81" s="406"/>
      <c r="D81" s="402"/>
      <c r="E81" s="402"/>
      <c r="F81" s="402"/>
      <c r="G81" s="402"/>
      <c r="H81" s="402"/>
      <c r="I81" s="407"/>
      <c r="J81" s="402"/>
      <c r="K81" s="402"/>
      <c r="L81" s="37">
        <v>1</v>
      </c>
      <c r="M81" s="29"/>
      <c r="N81" s="37">
        <v>2</v>
      </c>
      <c r="O81" s="37">
        <v>841</v>
      </c>
      <c r="P81" s="46">
        <v>0.92361111111111116</v>
      </c>
      <c r="Q81" s="39">
        <v>0.08</v>
      </c>
      <c r="R81" s="40">
        <f>P81*Q81*24</f>
        <v>1.7733333333333334</v>
      </c>
      <c r="S81" s="403"/>
    </row>
    <row r="82" spans="1:19" ht="45">
      <c r="A82" s="37">
        <v>42</v>
      </c>
      <c r="B82" s="41">
        <v>45863</v>
      </c>
      <c r="C82" s="42">
        <v>0.70416666666666661</v>
      </c>
      <c r="D82" s="32" t="s">
        <v>48</v>
      </c>
      <c r="E82" s="32" t="s">
        <v>1</v>
      </c>
      <c r="F82" s="32" t="s">
        <v>78</v>
      </c>
      <c r="G82" s="32" t="s">
        <v>187</v>
      </c>
      <c r="H82" s="32" t="s">
        <v>38</v>
      </c>
      <c r="I82" s="44" t="s">
        <v>188</v>
      </c>
      <c r="J82" s="32" t="s">
        <v>135</v>
      </c>
      <c r="K82" s="32">
        <v>5556</v>
      </c>
      <c r="L82" s="37">
        <v>1</v>
      </c>
      <c r="M82" s="29"/>
      <c r="N82" s="37">
        <v>5</v>
      </c>
      <c r="O82" s="37">
        <v>5551</v>
      </c>
      <c r="P82" s="46">
        <v>0.10208333333333335</v>
      </c>
      <c r="Q82" s="39">
        <v>2.5649999999999999</v>
      </c>
      <c r="R82" s="40">
        <v>6.284250000000001</v>
      </c>
      <c r="S82" s="43">
        <v>6.284250000000001</v>
      </c>
    </row>
    <row r="83" spans="1:19" ht="30">
      <c r="A83" s="37">
        <v>43</v>
      </c>
      <c r="B83" s="41">
        <v>45861</v>
      </c>
      <c r="C83" s="42">
        <v>0.96319444444444446</v>
      </c>
      <c r="D83" s="32" t="s">
        <v>48</v>
      </c>
      <c r="E83" s="32" t="s">
        <v>1</v>
      </c>
      <c r="F83" s="32" t="s">
        <v>189</v>
      </c>
      <c r="G83" s="32" t="s">
        <v>190</v>
      </c>
      <c r="H83" s="32" t="s">
        <v>38</v>
      </c>
      <c r="I83" s="44" t="s">
        <v>79</v>
      </c>
      <c r="J83" s="32" t="s">
        <v>158</v>
      </c>
      <c r="K83" s="32">
        <v>7173</v>
      </c>
      <c r="L83" s="37">
        <v>1</v>
      </c>
      <c r="M83" s="29"/>
      <c r="N83" s="37">
        <v>21</v>
      </c>
      <c r="O83" s="37">
        <v>7152</v>
      </c>
      <c r="P83" s="46">
        <v>2.7777777777777776E-2</v>
      </c>
      <c r="Q83" s="39">
        <v>2.88</v>
      </c>
      <c r="R83" s="40">
        <v>1.92</v>
      </c>
      <c r="S83" s="43">
        <v>1.92</v>
      </c>
    </row>
    <row r="84" spans="1:19" ht="16.5" customHeight="1">
      <c r="A84" s="404">
        <v>44</v>
      </c>
      <c r="B84" s="405">
        <v>45876</v>
      </c>
      <c r="C84" s="406">
        <v>0.69027777777777777</v>
      </c>
      <c r="D84" s="402" t="s">
        <v>48</v>
      </c>
      <c r="E84" s="402" t="s">
        <v>1</v>
      </c>
      <c r="F84" s="402" t="s">
        <v>191</v>
      </c>
      <c r="G84" s="402" t="s">
        <v>192</v>
      </c>
      <c r="H84" s="402" t="s">
        <v>38</v>
      </c>
      <c r="I84" s="407" t="s">
        <v>193</v>
      </c>
      <c r="J84" s="402" t="s">
        <v>162</v>
      </c>
      <c r="K84" s="402">
        <v>6736</v>
      </c>
      <c r="L84" s="37">
        <v>1</v>
      </c>
      <c r="M84" s="29"/>
      <c r="N84" s="37">
        <v>2</v>
      </c>
      <c r="O84" s="37">
        <v>5754</v>
      </c>
      <c r="P84" s="38">
        <v>3.888888888888889E-2</v>
      </c>
      <c r="Q84" s="39">
        <v>1.52</v>
      </c>
      <c r="R84" s="40">
        <v>1.4186666666666667</v>
      </c>
      <c r="S84" s="403">
        <v>2.8369999999999997</v>
      </c>
    </row>
    <row r="85" spans="1:19">
      <c r="A85" s="404"/>
      <c r="B85" s="405"/>
      <c r="C85" s="406"/>
      <c r="D85" s="402"/>
      <c r="E85" s="402"/>
      <c r="F85" s="402"/>
      <c r="G85" s="402"/>
      <c r="H85" s="402"/>
      <c r="I85" s="407"/>
      <c r="J85" s="402"/>
      <c r="K85" s="402"/>
      <c r="L85" s="37">
        <v>1</v>
      </c>
      <c r="M85" s="29"/>
      <c r="N85" s="37">
        <v>0</v>
      </c>
      <c r="O85" s="37">
        <v>930</v>
      </c>
      <c r="P85" s="38">
        <v>0.11180555555555556</v>
      </c>
      <c r="Q85" s="39">
        <v>0.3</v>
      </c>
      <c r="R85" s="40">
        <v>0.80499999999999994</v>
      </c>
      <c r="S85" s="403"/>
    </row>
    <row r="86" spans="1:19">
      <c r="A86" s="404"/>
      <c r="B86" s="405"/>
      <c r="C86" s="406"/>
      <c r="D86" s="402"/>
      <c r="E86" s="402"/>
      <c r="F86" s="402"/>
      <c r="G86" s="402"/>
      <c r="H86" s="402"/>
      <c r="I86" s="407"/>
      <c r="J86" s="402"/>
      <c r="K86" s="402"/>
      <c r="L86" s="37">
        <v>1</v>
      </c>
      <c r="M86" s="29"/>
      <c r="N86" s="37">
        <v>0</v>
      </c>
      <c r="O86" s="37">
        <v>50</v>
      </c>
      <c r="P86" s="38">
        <v>0.1277777777777778</v>
      </c>
      <c r="Q86" s="39">
        <v>0.2</v>
      </c>
      <c r="R86" s="40">
        <v>0.61333333333333351</v>
      </c>
      <c r="S86" s="403"/>
    </row>
    <row r="87" spans="1:19" ht="30">
      <c r="A87" s="37">
        <v>45</v>
      </c>
      <c r="B87" s="41">
        <v>45881</v>
      </c>
      <c r="C87" s="42">
        <v>0.67361111111111116</v>
      </c>
      <c r="D87" s="32" t="s">
        <v>48</v>
      </c>
      <c r="E87" s="32" t="s">
        <v>1</v>
      </c>
      <c r="F87" s="32" t="s">
        <v>65</v>
      </c>
      <c r="G87" s="32" t="s">
        <v>194</v>
      </c>
      <c r="H87" s="32" t="s">
        <v>37</v>
      </c>
      <c r="I87" s="44" t="s">
        <v>79</v>
      </c>
      <c r="J87" s="32" t="s">
        <v>138</v>
      </c>
      <c r="K87" s="32">
        <v>6283</v>
      </c>
      <c r="L87" s="37">
        <v>1</v>
      </c>
      <c r="M87" s="29"/>
      <c r="N87" s="37">
        <v>2</v>
      </c>
      <c r="O87" s="37">
        <v>6281</v>
      </c>
      <c r="P87" s="46">
        <v>3.5416666666666666E-2</v>
      </c>
      <c r="Q87" s="39">
        <v>2.85</v>
      </c>
      <c r="R87" s="40">
        <v>2.4224999999999999</v>
      </c>
      <c r="S87" s="43">
        <v>2.4224999999999999</v>
      </c>
    </row>
    <row r="88" spans="1:19" ht="16.5" customHeight="1">
      <c r="A88" s="404">
        <v>46</v>
      </c>
      <c r="B88" s="405">
        <v>45891</v>
      </c>
      <c r="C88" s="406">
        <v>0.81666666666666676</v>
      </c>
      <c r="D88" s="402" t="s">
        <v>48</v>
      </c>
      <c r="E88" s="402" t="s">
        <v>1</v>
      </c>
      <c r="F88" s="402" t="s">
        <v>178</v>
      </c>
      <c r="G88" s="402" t="s">
        <v>195</v>
      </c>
      <c r="H88" s="402" t="s">
        <v>38</v>
      </c>
      <c r="I88" s="407" t="s">
        <v>196</v>
      </c>
      <c r="J88" s="402" t="s">
        <v>132</v>
      </c>
      <c r="K88" s="402">
        <v>6339</v>
      </c>
      <c r="L88" s="37">
        <v>1</v>
      </c>
      <c r="M88" s="29"/>
      <c r="N88" s="37">
        <v>1</v>
      </c>
      <c r="O88" s="37">
        <v>1228</v>
      </c>
      <c r="P88" s="46">
        <v>6.458333333333334E-2</v>
      </c>
      <c r="Q88" s="39">
        <v>2.4500000000000002</v>
      </c>
      <c r="R88" s="40">
        <f>P88*Q88*24</f>
        <v>3.7975000000000008</v>
      </c>
      <c r="S88" s="403">
        <f>SUM(R88:R90)</f>
        <v>32.56583333333333</v>
      </c>
    </row>
    <row r="89" spans="1:19">
      <c r="A89" s="404"/>
      <c r="B89" s="405"/>
      <c r="C89" s="406"/>
      <c r="D89" s="402"/>
      <c r="E89" s="402"/>
      <c r="F89" s="402"/>
      <c r="G89" s="402"/>
      <c r="H89" s="402"/>
      <c r="I89" s="407"/>
      <c r="J89" s="402"/>
      <c r="K89" s="402"/>
      <c r="L89" s="37">
        <v>2</v>
      </c>
      <c r="M89" s="29"/>
      <c r="N89" s="37">
        <v>11</v>
      </c>
      <c r="O89" s="37">
        <v>3429</v>
      </c>
      <c r="P89" s="46">
        <v>0.40763888888888888</v>
      </c>
      <c r="Q89" s="39">
        <v>1.3</v>
      </c>
      <c r="R89" s="40">
        <f t="shared" ref="R89:R90" si="0">P89*Q89*24</f>
        <v>12.718333333333334</v>
      </c>
      <c r="S89" s="403"/>
    </row>
    <row r="90" spans="1:19">
      <c r="A90" s="404"/>
      <c r="B90" s="405"/>
      <c r="C90" s="406"/>
      <c r="D90" s="402"/>
      <c r="E90" s="402"/>
      <c r="F90" s="402"/>
      <c r="G90" s="402"/>
      <c r="H90" s="402"/>
      <c r="I90" s="407"/>
      <c r="J90" s="402"/>
      <c r="K90" s="402"/>
      <c r="L90" s="37">
        <v>3</v>
      </c>
      <c r="M90" s="29"/>
      <c r="N90" s="37">
        <v>1</v>
      </c>
      <c r="O90" s="37">
        <v>1669</v>
      </c>
      <c r="P90" s="46">
        <v>0.4458333333333333</v>
      </c>
      <c r="Q90" s="39">
        <v>1.5</v>
      </c>
      <c r="R90" s="40">
        <f t="shared" si="0"/>
        <v>16.049999999999997</v>
      </c>
      <c r="S90" s="403"/>
    </row>
    <row r="91" spans="1:19" ht="16.5" customHeight="1">
      <c r="A91" s="404">
        <v>47</v>
      </c>
      <c r="B91" s="405">
        <v>45891</v>
      </c>
      <c r="C91" s="406">
        <v>0.83611111111111114</v>
      </c>
      <c r="D91" s="402" t="s">
        <v>48</v>
      </c>
      <c r="E91" s="402" t="s">
        <v>1</v>
      </c>
      <c r="F91" s="402" t="s">
        <v>159</v>
      </c>
      <c r="G91" s="402" t="s">
        <v>197</v>
      </c>
      <c r="H91" s="402" t="s">
        <v>38</v>
      </c>
      <c r="I91" s="407" t="s">
        <v>198</v>
      </c>
      <c r="J91" s="402" t="s">
        <v>162</v>
      </c>
      <c r="K91" s="402">
        <v>6736</v>
      </c>
      <c r="L91" s="37">
        <v>1</v>
      </c>
      <c r="M91" s="29"/>
      <c r="N91" s="37">
        <v>0</v>
      </c>
      <c r="O91" s="37">
        <v>858</v>
      </c>
      <c r="P91" s="38">
        <v>9.4444444444444442E-2</v>
      </c>
      <c r="Q91" s="39">
        <v>0.74</v>
      </c>
      <c r="R91" s="40">
        <f>P91*Q91*24</f>
        <v>1.6773333333333333</v>
      </c>
      <c r="S91" s="403">
        <f>SUM(R91:R93)</f>
        <v>11.209000000000001</v>
      </c>
    </row>
    <row r="92" spans="1:19">
      <c r="A92" s="404"/>
      <c r="B92" s="405"/>
      <c r="C92" s="406"/>
      <c r="D92" s="402"/>
      <c r="E92" s="402"/>
      <c r="F92" s="402"/>
      <c r="G92" s="402"/>
      <c r="H92" s="402"/>
      <c r="I92" s="407"/>
      <c r="J92" s="402"/>
      <c r="K92" s="402"/>
      <c r="L92" s="37">
        <v>2</v>
      </c>
      <c r="M92" s="29"/>
      <c r="N92" s="37">
        <v>1</v>
      </c>
      <c r="O92" s="37">
        <v>1614</v>
      </c>
      <c r="P92" s="38">
        <v>0.13055555555555556</v>
      </c>
      <c r="Q92" s="39">
        <v>1</v>
      </c>
      <c r="R92" s="40">
        <f t="shared" ref="R92:R93" si="1">P92*Q92*24</f>
        <v>3.1333333333333337</v>
      </c>
      <c r="S92" s="403"/>
    </row>
    <row r="93" spans="1:19">
      <c r="A93" s="404"/>
      <c r="B93" s="405"/>
      <c r="C93" s="406"/>
      <c r="D93" s="402"/>
      <c r="E93" s="402"/>
      <c r="F93" s="402"/>
      <c r="G93" s="402"/>
      <c r="H93" s="402"/>
      <c r="I93" s="407"/>
      <c r="J93" s="402"/>
      <c r="K93" s="402"/>
      <c r="L93" s="37">
        <v>3</v>
      </c>
      <c r="M93" s="29"/>
      <c r="N93" s="37">
        <v>1</v>
      </c>
      <c r="O93" s="37">
        <v>4262</v>
      </c>
      <c r="P93" s="38">
        <v>0.24236111111111111</v>
      </c>
      <c r="Q93" s="39">
        <v>1.1000000000000001</v>
      </c>
      <c r="R93" s="40">
        <f t="shared" si="1"/>
        <v>6.3983333333333343</v>
      </c>
      <c r="S93" s="403"/>
    </row>
    <row r="94" spans="1:19" ht="45">
      <c r="A94" s="37">
        <v>48</v>
      </c>
      <c r="B94" s="41">
        <v>45891</v>
      </c>
      <c r="C94" s="42">
        <v>0.85972222222222217</v>
      </c>
      <c r="D94" s="32" t="s">
        <v>48</v>
      </c>
      <c r="E94" s="32" t="s">
        <v>1</v>
      </c>
      <c r="F94" s="32" t="s">
        <v>143</v>
      </c>
      <c r="G94" s="32" t="s">
        <v>199</v>
      </c>
      <c r="H94" s="32" t="s">
        <v>38</v>
      </c>
      <c r="I94" s="44" t="s">
        <v>200</v>
      </c>
      <c r="J94" s="32" t="s">
        <v>127</v>
      </c>
      <c r="K94" s="32">
        <v>8321</v>
      </c>
      <c r="L94" s="37">
        <v>1</v>
      </c>
      <c r="M94" s="29"/>
      <c r="N94" s="37">
        <v>15</v>
      </c>
      <c r="O94" s="37">
        <v>8306</v>
      </c>
      <c r="P94" s="38">
        <v>0.11138888888888888</v>
      </c>
      <c r="Q94" s="39">
        <v>3.5449999999999999</v>
      </c>
      <c r="R94" s="40">
        <v>9.4769666666666659</v>
      </c>
      <c r="S94" s="43">
        <v>9.4769666666666659</v>
      </c>
    </row>
    <row r="95" spans="1:19" ht="30">
      <c r="A95" s="37">
        <v>49</v>
      </c>
      <c r="B95" s="41">
        <v>45900</v>
      </c>
      <c r="C95" s="42">
        <v>0.54583333333333328</v>
      </c>
      <c r="D95" s="32" t="s">
        <v>48</v>
      </c>
      <c r="E95" s="32" t="s">
        <v>1</v>
      </c>
      <c r="F95" s="32" t="s">
        <v>184</v>
      </c>
      <c r="G95" s="32" t="s">
        <v>201</v>
      </c>
      <c r="H95" s="32" t="s">
        <v>38</v>
      </c>
      <c r="I95" s="44" t="s">
        <v>44</v>
      </c>
      <c r="J95" s="32" t="s">
        <v>158</v>
      </c>
      <c r="K95" s="32">
        <v>7173</v>
      </c>
      <c r="L95" s="37">
        <v>1</v>
      </c>
      <c r="M95" s="29"/>
      <c r="N95" s="37">
        <v>21</v>
      </c>
      <c r="O95" s="37">
        <v>7152</v>
      </c>
      <c r="P95" s="46">
        <v>1.1111111111111112E-2</v>
      </c>
      <c r="Q95" s="39">
        <v>2.87</v>
      </c>
      <c r="R95" s="40">
        <v>0.76533333333333342</v>
      </c>
      <c r="S95" s="43">
        <v>0.76533333333333342</v>
      </c>
    </row>
    <row r="96" spans="1:19" ht="16.5" customHeight="1">
      <c r="A96" s="404">
        <v>50</v>
      </c>
      <c r="B96" s="405">
        <v>45891</v>
      </c>
      <c r="C96" s="406">
        <v>0.8881944444444444</v>
      </c>
      <c r="D96" s="402" t="s">
        <v>48</v>
      </c>
      <c r="E96" s="402" t="s">
        <v>1</v>
      </c>
      <c r="F96" s="402" t="s">
        <v>149</v>
      </c>
      <c r="G96" s="402" t="s">
        <v>202</v>
      </c>
      <c r="H96" s="402" t="s">
        <v>38</v>
      </c>
      <c r="I96" s="407" t="s">
        <v>203</v>
      </c>
      <c r="J96" s="402" t="s">
        <v>152</v>
      </c>
      <c r="K96" s="402">
        <v>9070</v>
      </c>
      <c r="L96" s="37">
        <v>1</v>
      </c>
      <c r="M96" s="29"/>
      <c r="N96" s="37">
        <v>7</v>
      </c>
      <c r="O96" s="37">
        <v>8079</v>
      </c>
      <c r="P96" s="38">
        <v>3.6388888888888887E-2</v>
      </c>
      <c r="Q96" s="39">
        <v>2.83</v>
      </c>
      <c r="R96" s="40">
        <v>2.4715333333333334</v>
      </c>
      <c r="S96" s="403">
        <v>17.111533333333334</v>
      </c>
    </row>
    <row r="97" spans="1:19">
      <c r="A97" s="404"/>
      <c r="B97" s="405"/>
      <c r="C97" s="406"/>
      <c r="D97" s="402"/>
      <c r="E97" s="402"/>
      <c r="F97" s="402"/>
      <c r="G97" s="402"/>
      <c r="H97" s="402"/>
      <c r="I97" s="407"/>
      <c r="J97" s="402"/>
      <c r="K97" s="402"/>
      <c r="L97" s="37">
        <v>2</v>
      </c>
      <c r="M97" s="29"/>
      <c r="N97" s="37">
        <v>1</v>
      </c>
      <c r="O97" s="37">
        <v>983</v>
      </c>
      <c r="P97" s="38">
        <v>0.5083333333333333</v>
      </c>
      <c r="Q97" s="39">
        <v>1.2</v>
      </c>
      <c r="R97" s="40">
        <v>14.64</v>
      </c>
      <c r="S97" s="403"/>
    </row>
    <row r="98" spans="1:19" ht="30">
      <c r="A98" s="37">
        <v>51</v>
      </c>
      <c r="B98" s="41">
        <v>45892</v>
      </c>
      <c r="C98" s="42">
        <v>0.56736111111111109</v>
      </c>
      <c r="D98" s="32" t="s">
        <v>48</v>
      </c>
      <c r="E98" s="32" t="s">
        <v>1</v>
      </c>
      <c r="F98" s="32" t="s">
        <v>149</v>
      </c>
      <c r="G98" s="32" t="s">
        <v>204</v>
      </c>
      <c r="H98" s="32" t="s">
        <v>38</v>
      </c>
      <c r="I98" s="44" t="s">
        <v>205</v>
      </c>
      <c r="J98" s="32" t="s">
        <v>152</v>
      </c>
      <c r="K98" s="32">
        <v>9070</v>
      </c>
      <c r="L98" s="37">
        <v>1</v>
      </c>
      <c r="M98" s="29"/>
      <c r="N98" s="37">
        <v>8</v>
      </c>
      <c r="O98" s="37">
        <v>9062</v>
      </c>
      <c r="P98" s="38">
        <v>2.4583333333333332E-2</v>
      </c>
      <c r="Q98" s="39">
        <v>4.5999999999999996</v>
      </c>
      <c r="R98" s="40">
        <v>2.7139999999999995</v>
      </c>
      <c r="S98" s="43">
        <v>2.7139999999999995</v>
      </c>
    </row>
    <row r="99" spans="1:19" ht="16.5" customHeight="1">
      <c r="A99" s="404">
        <v>52</v>
      </c>
      <c r="B99" s="405">
        <v>45910</v>
      </c>
      <c r="C99" s="406">
        <v>0.68402777777777779</v>
      </c>
      <c r="D99" s="402" t="s">
        <v>48</v>
      </c>
      <c r="E99" s="402" t="s">
        <v>1</v>
      </c>
      <c r="F99" s="402" t="s">
        <v>149</v>
      </c>
      <c r="G99" s="402" t="s">
        <v>206</v>
      </c>
      <c r="H99" s="402" t="s">
        <v>37</v>
      </c>
      <c r="I99" s="407" t="s">
        <v>207</v>
      </c>
      <c r="J99" s="402" t="s">
        <v>152</v>
      </c>
      <c r="K99" s="402">
        <v>9070</v>
      </c>
      <c r="L99" s="37">
        <v>1</v>
      </c>
      <c r="M99" s="29"/>
      <c r="N99" s="37">
        <v>5</v>
      </c>
      <c r="O99" s="37">
        <v>3238</v>
      </c>
      <c r="P99" s="38">
        <v>2.0416666666666666E-2</v>
      </c>
      <c r="Q99" s="39">
        <v>4.55</v>
      </c>
      <c r="R99" s="40">
        <v>2.2294999999999998</v>
      </c>
      <c r="S99" s="403">
        <v>6.3428333333333331</v>
      </c>
    </row>
    <row r="100" spans="1:19">
      <c r="A100" s="404"/>
      <c r="B100" s="405"/>
      <c r="C100" s="406"/>
      <c r="D100" s="402"/>
      <c r="E100" s="402"/>
      <c r="F100" s="402"/>
      <c r="G100" s="402"/>
      <c r="H100" s="402"/>
      <c r="I100" s="407"/>
      <c r="J100" s="402"/>
      <c r="K100" s="402"/>
      <c r="L100" s="37">
        <v>2</v>
      </c>
      <c r="M100" s="29"/>
      <c r="N100" s="37">
        <v>8</v>
      </c>
      <c r="O100" s="37">
        <v>9062</v>
      </c>
      <c r="P100" s="38">
        <v>8.5694444444444448E-2</v>
      </c>
      <c r="Q100" s="39">
        <v>2</v>
      </c>
      <c r="R100" s="40">
        <v>4.1133333333333333</v>
      </c>
      <c r="S100" s="403"/>
    </row>
    <row r="101" spans="1:19" ht="16.5" customHeight="1">
      <c r="A101" s="404">
        <v>53</v>
      </c>
      <c r="B101" s="405">
        <v>45917</v>
      </c>
      <c r="C101" s="406">
        <v>0.33194444444444443</v>
      </c>
      <c r="D101" s="402" t="s">
        <v>48</v>
      </c>
      <c r="E101" s="402" t="s">
        <v>1</v>
      </c>
      <c r="F101" s="402" t="s">
        <v>159</v>
      </c>
      <c r="G101" s="402" t="s">
        <v>208</v>
      </c>
      <c r="H101" s="402" t="s">
        <v>38</v>
      </c>
      <c r="I101" s="407" t="s">
        <v>209</v>
      </c>
      <c r="J101" s="402" t="s">
        <v>162</v>
      </c>
      <c r="K101" s="402">
        <v>6736</v>
      </c>
      <c r="L101" s="37">
        <v>1</v>
      </c>
      <c r="M101" s="29"/>
      <c r="N101" s="37">
        <v>2</v>
      </c>
      <c r="O101" s="37">
        <v>4971</v>
      </c>
      <c r="P101" s="38">
        <v>9.4444444444444442E-2</v>
      </c>
      <c r="Q101" s="39">
        <v>1.07</v>
      </c>
      <c r="R101" s="40">
        <v>2.4253333333333336</v>
      </c>
      <c r="S101" s="403">
        <v>6.971166666666667</v>
      </c>
    </row>
    <row r="102" spans="1:19">
      <c r="A102" s="404"/>
      <c r="B102" s="405"/>
      <c r="C102" s="406"/>
      <c r="D102" s="402"/>
      <c r="E102" s="402"/>
      <c r="F102" s="402"/>
      <c r="G102" s="402"/>
      <c r="H102" s="402"/>
      <c r="I102" s="407"/>
      <c r="J102" s="402"/>
      <c r="K102" s="402"/>
      <c r="L102" s="37">
        <v>2</v>
      </c>
      <c r="M102" s="29"/>
      <c r="N102" s="37">
        <v>0</v>
      </c>
      <c r="O102" s="37">
        <v>1542</v>
      </c>
      <c r="P102" s="38">
        <v>0.17569444444444446</v>
      </c>
      <c r="Q102" s="39">
        <v>0.8</v>
      </c>
      <c r="R102" s="40">
        <v>3.373333333333334</v>
      </c>
      <c r="S102" s="403"/>
    </row>
    <row r="103" spans="1:19">
      <c r="A103" s="404"/>
      <c r="B103" s="405"/>
      <c r="C103" s="406"/>
      <c r="D103" s="402"/>
      <c r="E103" s="402"/>
      <c r="F103" s="402"/>
      <c r="G103" s="402"/>
      <c r="H103" s="402"/>
      <c r="I103" s="407"/>
      <c r="J103" s="402"/>
      <c r="K103" s="402"/>
      <c r="L103" s="37">
        <v>3</v>
      </c>
      <c r="M103" s="29"/>
      <c r="N103" s="37">
        <v>0</v>
      </c>
      <c r="O103" s="37">
        <v>221</v>
      </c>
      <c r="P103" s="38">
        <v>0.23263888888888887</v>
      </c>
      <c r="Q103" s="39">
        <v>0.21</v>
      </c>
      <c r="R103" s="40">
        <v>1.1724999999999999</v>
      </c>
      <c r="S103" s="403"/>
    </row>
    <row r="104" spans="1:19" ht="16.5" customHeight="1">
      <c r="A104" s="404">
        <v>54</v>
      </c>
      <c r="B104" s="405">
        <v>45912</v>
      </c>
      <c r="C104" s="406">
        <v>0.77847222222222223</v>
      </c>
      <c r="D104" s="402" t="s">
        <v>48</v>
      </c>
      <c r="E104" s="402" t="s">
        <v>1</v>
      </c>
      <c r="F104" s="402" t="s">
        <v>184</v>
      </c>
      <c r="G104" s="402" t="s">
        <v>201</v>
      </c>
      <c r="H104" s="402" t="s">
        <v>38</v>
      </c>
      <c r="I104" s="407" t="s">
        <v>44</v>
      </c>
      <c r="J104" s="402" t="s">
        <v>158</v>
      </c>
      <c r="K104" s="402">
        <v>7173</v>
      </c>
      <c r="L104" s="37">
        <v>1</v>
      </c>
      <c r="M104" s="29"/>
      <c r="N104" s="37">
        <v>17</v>
      </c>
      <c r="O104" s="37">
        <v>7152</v>
      </c>
      <c r="P104" s="46">
        <v>4.1666666666666666E-3</v>
      </c>
      <c r="Q104" s="39">
        <v>4</v>
      </c>
      <c r="R104" s="40">
        <v>0.4</v>
      </c>
      <c r="S104" s="403">
        <v>1.08</v>
      </c>
    </row>
    <row r="105" spans="1:19">
      <c r="A105" s="404"/>
      <c r="B105" s="405"/>
      <c r="C105" s="406"/>
      <c r="D105" s="402"/>
      <c r="E105" s="402"/>
      <c r="F105" s="402"/>
      <c r="G105" s="402"/>
      <c r="H105" s="402"/>
      <c r="I105" s="407"/>
      <c r="J105" s="402"/>
      <c r="K105" s="402"/>
      <c r="L105" s="37">
        <v>2</v>
      </c>
      <c r="M105" s="29"/>
      <c r="N105" s="37">
        <v>4</v>
      </c>
      <c r="O105" s="37">
        <v>0</v>
      </c>
      <c r="P105" s="46">
        <v>9.4444444444444442E-2</v>
      </c>
      <c r="Q105" s="39">
        <v>0.3</v>
      </c>
      <c r="R105" s="40">
        <v>0.67999999999999994</v>
      </c>
      <c r="S105" s="403"/>
    </row>
    <row r="106" spans="1:19" ht="30">
      <c r="A106" s="37">
        <v>55</v>
      </c>
      <c r="B106" s="41">
        <v>45925</v>
      </c>
      <c r="C106" s="42">
        <v>0.33194444444444443</v>
      </c>
      <c r="D106" s="32" t="s">
        <v>48</v>
      </c>
      <c r="E106" s="32" t="s">
        <v>1</v>
      </c>
      <c r="F106" s="32" t="s">
        <v>184</v>
      </c>
      <c r="G106" s="32" t="s">
        <v>210</v>
      </c>
      <c r="H106" s="32" t="s">
        <v>37</v>
      </c>
      <c r="I106" s="44" t="s">
        <v>211</v>
      </c>
      <c r="J106" s="32" t="s">
        <v>158</v>
      </c>
      <c r="K106" s="32">
        <v>7173</v>
      </c>
      <c r="L106" s="37">
        <v>1</v>
      </c>
      <c r="M106" s="29"/>
      <c r="N106" s="37">
        <v>17</v>
      </c>
      <c r="O106" s="37">
        <v>7152</v>
      </c>
      <c r="P106" s="46">
        <v>4.8611111111111112E-3</v>
      </c>
      <c r="Q106" s="39">
        <v>2.8</v>
      </c>
      <c r="R106" s="40">
        <v>0.32666666666666666</v>
      </c>
      <c r="S106" s="43">
        <v>0.32666666666666666</v>
      </c>
    </row>
    <row r="107" spans="1:19" ht="30">
      <c r="A107" s="37">
        <v>56</v>
      </c>
      <c r="B107" s="41">
        <v>45925</v>
      </c>
      <c r="C107" s="42">
        <v>0.54375000000000007</v>
      </c>
      <c r="D107" s="32" t="s">
        <v>48</v>
      </c>
      <c r="E107" s="32" t="s">
        <v>1</v>
      </c>
      <c r="F107" s="32" t="s">
        <v>184</v>
      </c>
      <c r="G107" s="32" t="s">
        <v>212</v>
      </c>
      <c r="H107" s="32" t="s">
        <v>37</v>
      </c>
      <c r="I107" s="44" t="s">
        <v>44</v>
      </c>
      <c r="J107" s="32" t="s">
        <v>158</v>
      </c>
      <c r="K107" s="32">
        <v>7173</v>
      </c>
      <c r="L107" s="37">
        <v>1</v>
      </c>
      <c r="M107" s="29"/>
      <c r="N107" s="37">
        <v>17</v>
      </c>
      <c r="O107" s="37">
        <v>7152</v>
      </c>
      <c r="P107" s="46">
        <v>3.472222222222222E-3</v>
      </c>
      <c r="Q107" s="39">
        <v>2.9</v>
      </c>
      <c r="R107" s="40">
        <v>0.24166666666666664</v>
      </c>
      <c r="S107" s="43">
        <v>0.24166666666666664</v>
      </c>
    </row>
    <row r="108" spans="1:19" ht="30">
      <c r="A108" s="37">
        <v>57</v>
      </c>
      <c r="B108" s="41">
        <v>45928</v>
      </c>
      <c r="C108" s="42">
        <v>0.375</v>
      </c>
      <c r="D108" s="32" t="s">
        <v>48</v>
      </c>
      <c r="E108" s="32" t="s">
        <v>1</v>
      </c>
      <c r="F108" s="32" t="s">
        <v>65</v>
      </c>
      <c r="G108" s="32" t="s">
        <v>213</v>
      </c>
      <c r="H108" s="32" t="s">
        <v>37</v>
      </c>
      <c r="I108" s="44" t="s">
        <v>71</v>
      </c>
      <c r="J108" s="32" t="s">
        <v>138</v>
      </c>
      <c r="K108" s="32">
        <v>6283</v>
      </c>
      <c r="L108" s="37">
        <v>1</v>
      </c>
      <c r="M108" s="29"/>
      <c r="N108" s="37">
        <v>2</v>
      </c>
      <c r="O108" s="37">
        <v>6281</v>
      </c>
      <c r="P108" s="38">
        <v>4.0555555555555553E-2</v>
      </c>
      <c r="Q108" s="39">
        <v>2.83</v>
      </c>
      <c r="R108" s="40">
        <v>2.7545333333333333</v>
      </c>
      <c r="S108" s="43">
        <v>2.7545333333333333</v>
      </c>
    </row>
    <row r="109" spans="1:19">
      <c r="A109" s="37">
        <v>58</v>
      </c>
      <c r="B109" s="41">
        <v>45930</v>
      </c>
      <c r="C109" s="42">
        <v>0.83680555555555547</v>
      </c>
      <c r="D109" s="32" t="s">
        <v>48</v>
      </c>
      <c r="E109" s="32" t="s">
        <v>1</v>
      </c>
      <c r="F109" s="32" t="s">
        <v>136</v>
      </c>
      <c r="G109" s="32" t="s">
        <v>214</v>
      </c>
      <c r="H109" s="32" t="s">
        <v>37</v>
      </c>
      <c r="I109" s="44" t="s">
        <v>215</v>
      </c>
      <c r="J109" s="32" t="s">
        <v>138</v>
      </c>
      <c r="K109" s="32">
        <v>6337</v>
      </c>
      <c r="L109" s="37">
        <v>1</v>
      </c>
      <c r="M109" s="29"/>
      <c r="N109" s="37">
        <v>7</v>
      </c>
      <c r="O109" s="37">
        <v>6330</v>
      </c>
      <c r="P109" s="38">
        <v>1.3472222222222221E-2</v>
      </c>
      <c r="Q109" s="39">
        <v>4.05</v>
      </c>
      <c r="R109" s="40">
        <v>1.3094999999999999</v>
      </c>
      <c r="S109" s="43">
        <v>1.3094999999999999</v>
      </c>
    </row>
    <row r="110" spans="1:19" ht="16.5" customHeight="1">
      <c r="A110" s="404">
        <v>59</v>
      </c>
      <c r="B110" s="405">
        <v>45932</v>
      </c>
      <c r="C110" s="406">
        <v>0.80486111111111114</v>
      </c>
      <c r="D110" s="402" t="s">
        <v>48</v>
      </c>
      <c r="E110" s="402" t="s">
        <v>1</v>
      </c>
      <c r="F110" s="402" t="s">
        <v>184</v>
      </c>
      <c r="G110" s="402" t="s">
        <v>216</v>
      </c>
      <c r="H110" s="402" t="s">
        <v>38</v>
      </c>
      <c r="I110" s="407" t="s">
        <v>217</v>
      </c>
      <c r="J110" s="402" t="s">
        <v>158</v>
      </c>
      <c r="K110" s="402">
        <v>7173</v>
      </c>
      <c r="L110" s="37">
        <v>1</v>
      </c>
      <c r="M110" s="29"/>
      <c r="N110" s="37">
        <v>20</v>
      </c>
      <c r="O110" s="37">
        <v>6639</v>
      </c>
      <c r="P110" s="46">
        <v>3.4722222222222224E-2</v>
      </c>
      <c r="Q110" s="39">
        <v>1</v>
      </c>
      <c r="R110" s="40">
        <v>0.83333333333333337</v>
      </c>
      <c r="S110" s="403">
        <v>2.6040000000000001</v>
      </c>
    </row>
    <row r="111" spans="1:19">
      <c r="A111" s="404"/>
      <c r="B111" s="405"/>
      <c r="C111" s="406"/>
      <c r="D111" s="402"/>
      <c r="E111" s="402"/>
      <c r="F111" s="402"/>
      <c r="G111" s="402"/>
      <c r="H111" s="402"/>
      <c r="I111" s="407"/>
      <c r="J111" s="402"/>
      <c r="K111" s="402"/>
      <c r="L111" s="37">
        <v>2</v>
      </c>
      <c r="M111" s="29"/>
      <c r="N111" s="37">
        <v>1</v>
      </c>
      <c r="O111" s="37">
        <v>513</v>
      </c>
      <c r="P111" s="46">
        <v>8.8888888888888892E-2</v>
      </c>
      <c r="Q111" s="39">
        <v>0.83</v>
      </c>
      <c r="R111" s="40">
        <v>1.7706666666666666</v>
      </c>
      <c r="S111" s="403"/>
    </row>
    <row r="112" spans="1:19" ht="30">
      <c r="A112" s="37">
        <v>60</v>
      </c>
      <c r="B112" s="41">
        <v>45933</v>
      </c>
      <c r="C112" s="42">
        <v>0.86319444444444438</v>
      </c>
      <c r="D112" s="32" t="s">
        <v>48</v>
      </c>
      <c r="E112" s="32" t="s">
        <v>1</v>
      </c>
      <c r="F112" s="32" t="s">
        <v>81</v>
      </c>
      <c r="G112" s="32" t="s">
        <v>120</v>
      </c>
      <c r="H112" s="32" t="s">
        <v>38</v>
      </c>
      <c r="I112" s="44" t="s">
        <v>121</v>
      </c>
      <c r="J112" s="32" t="s">
        <v>82</v>
      </c>
      <c r="K112" s="32">
        <v>5761</v>
      </c>
      <c r="L112" s="37">
        <v>1</v>
      </c>
      <c r="M112" s="29"/>
      <c r="N112" s="37">
        <v>16</v>
      </c>
      <c r="O112" s="37">
        <v>5745</v>
      </c>
      <c r="P112" s="38">
        <v>0.11486111111111112</v>
      </c>
      <c r="Q112" s="39">
        <v>2.4449999999999998</v>
      </c>
      <c r="R112" s="40">
        <v>6.7400500000000001</v>
      </c>
      <c r="S112" s="43">
        <v>6.7400500000000001</v>
      </c>
    </row>
    <row r="113" spans="1:19" ht="30">
      <c r="A113" s="37">
        <v>61</v>
      </c>
      <c r="B113" s="41">
        <v>45932</v>
      </c>
      <c r="C113" s="42">
        <v>0.86319444444444438</v>
      </c>
      <c r="D113" s="32" t="s">
        <v>48</v>
      </c>
      <c r="E113" s="32" t="s">
        <v>1</v>
      </c>
      <c r="F113" s="32" t="s">
        <v>184</v>
      </c>
      <c r="G113" s="32" t="s">
        <v>216</v>
      </c>
      <c r="H113" s="32" t="s">
        <v>38</v>
      </c>
      <c r="I113" s="44" t="s">
        <v>218</v>
      </c>
      <c r="J113" s="32" t="s">
        <v>158</v>
      </c>
      <c r="K113" s="32">
        <v>7173</v>
      </c>
      <c r="L113" s="37">
        <v>1</v>
      </c>
      <c r="M113" s="29"/>
      <c r="N113" s="37">
        <v>20</v>
      </c>
      <c r="O113" s="37">
        <v>6639</v>
      </c>
      <c r="P113" s="46">
        <v>4.8611111111111112E-3</v>
      </c>
      <c r="Q113" s="39">
        <v>2.8</v>
      </c>
      <c r="R113" s="40">
        <v>0.3</v>
      </c>
      <c r="S113" s="43">
        <v>0.3</v>
      </c>
    </row>
    <row r="114" spans="1:19" ht="16.5" customHeight="1">
      <c r="A114" s="404">
        <v>62</v>
      </c>
      <c r="B114" s="405">
        <v>45938</v>
      </c>
      <c r="C114" s="406">
        <v>0.29166666666666669</v>
      </c>
      <c r="D114" s="402" t="s">
        <v>48</v>
      </c>
      <c r="E114" s="402" t="s">
        <v>1</v>
      </c>
      <c r="F114" s="402" t="s">
        <v>159</v>
      </c>
      <c r="G114" s="402" t="s">
        <v>219</v>
      </c>
      <c r="H114" s="402" t="s">
        <v>38</v>
      </c>
      <c r="I114" s="407" t="s">
        <v>220</v>
      </c>
      <c r="J114" s="402" t="s">
        <v>162</v>
      </c>
      <c r="K114" s="402">
        <v>6736</v>
      </c>
      <c r="L114" s="37">
        <v>1</v>
      </c>
      <c r="M114" s="29"/>
      <c r="N114" s="37">
        <v>0</v>
      </c>
      <c r="O114" s="37">
        <v>351</v>
      </c>
      <c r="P114" s="38">
        <v>1.2499999999999999E-2</v>
      </c>
      <c r="Q114" s="39">
        <v>1.04</v>
      </c>
      <c r="R114" s="40">
        <v>0.312</v>
      </c>
      <c r="S114" s="403">
        <v>2.7128333333333332</v>
      </c>
    </row>
    <row r="115" spans="1:19">
      <c r="A115" s="404"/>
      <c r="B115" s="405"/>
      <c r="C115" s="406"/>
      <c r="D115" s="402"/>
      <c r="E115" s="402"/>
      <c r="F115" s="402"/>
      <c r="G115" s="402"/>
      <c r="H115" s="402"/>
      <c r="I115" s="407"/>
      <c r="J115" s="402"/>
      <c r="K115" s="402"/>
      <c r="L115" s="37">
        <v>2</v>
      </c>
      <c r="M115" s="29"/>
      <c r="N115" s="37">
        <v>1</v>
      </c>
      <c r="O115" s="37">
        <v>4156</v>
      </c>
      <c r="P115" s="38">
        <v>3.5416666666666666E-2</v>
      </c>
      <c r="Q115" s="39">
        <v>0.8</v>
      </c>
      <c r="R115" s="40">
        <v>0.68</v>
      </c>
      <c r="S115" s="403"/>
    </row>
    <row r="116" spans="1:19">
      <c r="A116" s="404"/>
      <c r="B116" s="405"/>
      <c r="C116" s="406"/>
      <c r="D116" s="402"/>
      <c r="E116" s="402"/>
      <c r="F116" s="402"/>
      <c r="G116" s="402"/>
      <c r="H116" s="402"/>
      <c r="I116" s="407"/>
      <c r="J116" s="402"/>
      <c r="K116" s="402"/>
      <c r="L116" s="37">
        <v>3</v>
      </c>
      <c r="M116" s="29"/>
      <c r="N116" s="37">
        <v>0</v>
      </c>
      <c r="O116" s="37">
        <v>1764</v>
      </c>
      <c r="P116" s="38">
        <v>6.3194444444444442E-2</v>
      </c>
      <c r="Q116" s="39">
        <v>0.65</v>
      </c>
      <c r="R116" s="40">
        <v>0.98583333333333334</v>
      </c>
      <c r="S116" s="403"/>
    </row>
    <row r="117" spans="1:19">
      <c r="A117" s="404"/>
      <c r="B117" s="405"/>
      <c r="C117" s="406"/>
      <c r="D117" s="402"/>
      <c r="E117" s="402"/>
      <c r="F117" s="402"/>
      <c r="G117" s="402"/>
      <c r="H117" s="402"/>
      <c r="I117" s="407"/>
      <c r="J117" s="402"/>
      <c r="K117" s="402"/>
      <c r="L117" s="37">
        <v>3</v>
      </c>
      <c r="M117" s="29"/>
      <c r="N117" s="37">
        <v>1</v>
      </c>
      <c r="O117" s="37">
        <v>464</v>
      </c>
      <c r="P117" s="38">
        <v>8.7500000000000008E-2</v>
      </c>
      <c r="Q117" s="39">
        <v>0.35</v>
      </c>
      <c r="R117" s="40">
        <v>0.73499999999999999</v>
      </c>
      <c r="S117" s="403"/>
    </row>
    <row r="118" spans="1:19" ht="16.5" customHeight="1">
      <c r="A118" s="404">
        <v>63</v>
      </c>
      <c r="B118" s="405">
        <v>45933</v>
      </c>
      <c r="C118" s="406">
        <v>0.4152777777777778</v>
      </c>
      <c r="D118" s="402" t="s">
        <v>48</v>
      </c>
      <c r="E118" s="402" t="s">
        <v>1</v>
      </c>
      <c r="F118" s="402" t="s">
        <v>221</v>
      </c>
      <c r="G118" s="402" t="s">
        <v>222</v>
      </c>
      <c r="H118" s="402" t="s">
        <v>38</v>
      </c>
      <c r="I118" s="407" t="s">
        <v>223</v>
      </c>
      <c r="J118" s="402" t="s">
        <v>224</v>
      </c>
      <c r="K118" s="402">
        <v>7173</v>
      </c>
      <c r="L118" s="37">
        <v>1</v>
      </c>
      <c r="M118" s="29"/>
      <c r="N118" s="37">
        <v>10</v>
      </c>
      <c r="O118" s="37">
        <v>4649</v>
      </c>
      <c r="P118" s="38">
        <v>1.6249999999999997E-2</v>
      </c>
      <c r="Q118" s="39">
        <v>3.23</v>
      </c>
      <c r="R118" s="40">
        <v>1.2596999999999998</v>
      </c>
      <c r="S118" s="403">
        <v>4.0720333333333336</v>
      </c>
    </row>
    <row r="119" spans="1:19">
      <c r="A119" s="404"/>
      <c r="B119" s="405"/>
      <c r="C119" s="406"/>
      <c r="D119" s="402"/>
      <c r="E119" s="402"/>
      <c r="F119" s="402"/>
      <c r="G119" s="402"/>
      <c r="H119" s="402"/>
      <c r="I119" s="407"/>
      <c r="J119" s="402"/>
      <c r="K119" s="402"/>
      <c r="L119" s="37">
        <v>1</v>
      </c>
      <c r="M119" s="29"/>
      <c r="N119" s="37">
        <v>11</v>
      </c>
      <c r="O119" s="37">
        <v>2503</v>
      </c>
      <c r="P119" s="38">
        <v>0.10652777777777778</v>
      </c>
      <c r="Q119" s="39">
        <v>1.1000000000000001</v>
      </c>
      <c r="R119" s="40">
        <v>2.8123333333333336</v>
      </c>
      <c r="S119" s="403"/>
    </row>
    <row r="120" spans="1:19" ht="30">
      <c r="A120" s="37">
        <v>64</v>
      </c>
      <c r="B120" s="41">
        <v>45937</v>
      </c>
      <c r="C120" s="42">
        <v>0.98055555555555562</v>
      </c>
      <c r="D120" s="32" t="s">
        <v>48</v>
      </c>
      <c r="E120" s="32" t="s">
        <v>1</v>
      </c>
      <c r="F120" s="32" t="s">
        <v>184</v>
      </c>
      <c r="G120" s="32" t="s">
        <v>225</v>
      </c>
      <c r="H120" s="32" t="s">
        <v>38</v>
      </c>
      <c r="I120" s="44" t="s">
        <v>226</v>
      </c>
      <c r="J120" s="32" t="s">
        <v>158</v>
      </c>
      <c r="K120" s="32">
        <v>7173</v>
      </c>
      <c r="L120" s="37">
        <v>1</v>
      </c>
      <c r="M120" s="29"/>
      <c r="N120" s="37">
        <v>21</v>
      </c>
      <c r="O120" s="37">
        <v>7152</v>
      </c>
      <c r="P120" s="46">
        <v>4.1666666666666666E-3</v>
      </c>
      <c r="Q120" s="39">
        <v>2.8</v>
      </c>
      <c r="R120" s="40">
        <v>0.27999999999999997</v>
      </c>
      <c r="S120" s="43">
        <v>0.27999999999999997</v>
      </c>
    </row>
    <row r="121" spans="1:19" ht="30">
      <c r="A121" s="37">
        <v>65</v>
      </c>
      <c r="B121" s="41">
        <v>45941</v>
      </c>
      <c r="C121" s="42">
        <v>0.70000000000000007</v>
      </c>
      <c r="D121" s="32" t="s">
        <v>48</v>
      </c>
      <c r="E121" s="32" t="s">
        <v>1</v>
      </c>
      <c r="F121" s="32" t="s">
        <v>65</v>
      </c>
      <c r="G121" s="32" t="s">
        <v>227</v>
      </c>
      <c r="H121" s="32" t="s">
        <v>37</v>
      </c>
      <c r="I121" s="44" t="s">
        <v>71</v>
      </c>
      <c r="J121" s="32" t="s">
        <v>138</v>
      </c>
      <c r="K121" s="32">
        <v>6283</v>
      </c>
      <c r="L121" s="37">
        <v>1</v>
      </c>
      <c r="M121" s="29"/>
      <c r="N121" s="37">
        <v>2</v>
      </c>
      <c r="O121" s="37">
        <v>6281</v>
      </c>
      <c r="P121" s="38">
        <v>5.0972222222222224E-2</v>
      </c>
      <c r="Q121" s="39">
        <v>2.7949999999999999</v>
      </c>
      <c r="R121" s="40">
        <v>3.4192166666666663</v>
      </c>
      <c r="S121" s="43">
        <v>3.4192166666666663</v>
      </c>
    </row>
    <row r="122" spans="1:19" ht="16.5" customHeight="1">
      <c r="A122" s="404">
        <v>66</v>
      </c>
      <c r="B122" s="405">
        <v>45947</v>
      </c>
      <c r="C122" s="406">
        <v>0.8965277777777777</v>
      </c>
      <c r="D122" s="402" t="s">
        <v>48</v>
      </c>
      <c r="E122" s="402" t="s">
        <v>1</v>
      </c>
      <c r="F122" s="402" t="s">
        <v>78</v>
      </c>
      <c r="G122" s="402" t="s">
        <v>228</v>
      </c>
      <c r="H122" s="402" t="s">
        <v>38</v>
      </c>
      <c r="I122" s="407" t="s">
        <v>211</v>
      </c>
      <c r="J122" s="402" t="s">
        <v>229</v>
      </c>
      <c r="K122" s="402">
        <v>5556</v>
      </c>
      <c r="L122" s="37">
        <v>1</v>
      </c>
      <c r="M122" s="29"/>
      <c r="N122" s="37">
        <v>5</v>
      </c>
      <c r="O122" s="37">
        <v>5203</v>
      </c>
      <c r="P122" s="38">
        <v>5.5833333333333325E-2</v>
      </c>
      <c r="Q122" s="39">
        <v>1.6</v>
      </c>
      <c r="R122" s="40">
        <v>2.1439999999999997</v>
      </c>
      <c r="S122" s="403">
        <v>3.4426666666666663</v>
      </c>
    </row>
    <row r="123" spans="1:19">
      <c r="A123" s="404"/>
      <c r="B123" s="405"/>
      <c r="C123" s="406"/>
      <c r="D123" s="402"/>
      <c r="E123" s="402"/>
      <c r="F123" s="402"/>
      <c r="G123" s="402"/>
      <c r="H123" s="402"/>
      <c r="I123" s="407"/>
      <c r="J123" s="402"/>
      <c r="K123" s="402"/>
      <c r="L123" s="37">
        <v>2</v>
      </c>
      <c r="M123" s="29"/>
      <c r="N123" s="37">
        <v>0</v>
      </c>
      <c r="O123" s="37">
        <v>348</v>
      </c>
      <c r="P123" s="38">
        <v>6.7638888888888887E-2</v>
      </c>
      <c r="Q123" s="39">
        <v>0.8</v>
      </c>
      <c r="R123" s="40">
        <v>1.2986666666666666</v>
      </c>
      <c r="S123" s="403"/>
    </row>
    <row r="124" spans="1:19" ht="16.5" customHeight="1">
      <c r="A124" s="404">
        <v>67</v>
      </c>
      <c r="B124" s="405">
        <v>45972</v>
      </c>
      <c r="C124" s="406">
        <v>0.68125000000000002</v>
      </c>
      <c r="D124" s="402" t="s">
        <v>48</v>
      </c>
      <c r="E124" s="402" t="s">
        <v>1</v>
      </c>
      <c r="F124" s="402" t="s">
        <v>81</v>
      </c>
      <c r="G124" s="402" t="s">
        <v>230</v>
      </c>
      <c r="H124" s="402" t="s">
        <v>37</v>
      </c>
      <c r="I124" s="407" t="s">
        <v>115</v>
      </c>
      <c r="J124" s="402" t="s">
        <v>231</v>
      </c>
      <c r="K124" s="402">
        <v>5761</v>
      </c>
      <c r="L124" s="37">
        <v>1</v>
      </c>
      <c r="M124" s="29"/>
      <c r="N124" s="37">
        <v>8</v>
      </c>
      <c r="O124" s="37">
        <v>3130</v>
      </c>
      <c r="P124" s="38">
        <v>1.6666666666666668E-3</v>
      </c>
      <c r="Q124" s="39">
        <v>2.5</v>
      </c>
      <c r="R124" s="40">
        <f>P124*Q124*24</f>
        <v>0.1</v>
      </c>
      <c r="S124" s="403">
        <f>SUM(R124:R125)</f>
        <v>1.1920000000000002</v>
      </c>
    </row>
    <row r="125" spans="1:19">
      <c r="A125" s="404"/>
      <c r="B125" s="405"/>
      <c r="C125" s="406"/>
      <c r="D125" s="402"/>
      <c r="E125" s="402"/>
      <c r="F125" s="402"/>
      <c r="G125" s="402"/>
      <c r="H125" s="402"/>
      <c r="I125" s="407"/>
      <c r="J125" s="402"/>
      <c r="K125" s="402"/>
      <c r="L125" s="37">
        <v>2</v>
      </c>
      <c r="M125" s="29"/>
      <c r="N125" s="37">
        <v>8</v>
      </c>
      <c r="O125" s="37">
        <v>2615</v>
      </c>
      <c r="P125" s="38">
        <v>4.3333333333333335E-2</v>
      </c>
      <c r="Q125" s="39">
        <v>1.05</v>
      </c>
      <c r="R125" s="40">
        <f>P125*Q125*24</f>
        <v>1.0920000000000001</v>
      </c>
      <c r="S125" s="403"/>
    </row>
    <row r="126" spans="1:19" ht="16.5" customHeight="1">
      <c r="A126" s="404">
        <v>68</v>
      </c>
      <c r="B126" s="405">
        <v>45997</v>
      </c>
      <c r="C126" s="406">
        <v>0.36874999999999997</v>
      </c>
      <c r="D126" s="402" t="s">
        <v>48</v>
      </c>
      <c r="E126" s="402" t="s">
        <v>1</v>
      </c>
      <c r="F126" s="402" t="s">
        <v>184</v>
      </c>
      <c r="G126" s="402" t="s">
        <v>232</v>
      </c>
      <c r="H126" s="402" t="s">
        <v>37</v>
      </c>
      <c r="I126" s="407" t="s">
        <v>233</v>
      </c>
      <c r="J126" s="402" t="s">
        <v>158</v>
      </c>
      <c r="K126" s="402">
        <v>7173</v>
      </c>
      <c r="L126" s="37">
        <v>1</v>
      </c>
      <c r="M126" s="29"/>
      <c r="N126" s="37">
        <v>18</v>
      </c>
      <c r="O126" s="37">
        <v>5299</v>
      </c>
      <c r="P126" s="46">
        <v>6.458333333333334E-2</v>
      </c>
      <c r="Q126" s="39">
        <v>0.83</v>
      </c>
      <c r="R126" s="40">
        <v>1.2865</v>
      </c>
      <c r="S126" s="403">
        <v>5.2614999999999998</v>
      </c>
    </row>
    <row r="127" spans="1:19">
      <c r="A127" s="404"/>
      <c r="B127" s="405"/>
      <c r="C127" s="406"/>
      <c r="D127" s="402"/>
      <c r="E127" s="402"/>
      <c r="F127" s="402"/>
      <c r="G127" s="402"/>
      <c r="H127" s="402"/>
      <c r="I127" s="407"/>
      <c r="J127" s="402"/>
      <c r="K127" s="402"/>
      <c r="L127" s="37">
        <v>1</v>
      </c>
      <c r="M127" s="29"/>
      <c r="N127" s="37">
        <v>2</v>
      </c>
      <c r="O127" s="37">
        <v>801</v>
      </c>
      <c r="P127" s="46">
        <v>9.7222222222222224E-2</v>
      </c>
      <c r="Q127" s="39">
        <v>1</v>
      </c>
      <c r="R127" s="40">
        <v>2.3333333333333335</v>
      </c>
      <c r="S127" s="403"/>
    </row>
    <row r="128" spans="1:19">
      <c r="A128" s="404"/>
      <c r="B128" s="405"/>
      <c r="C128" s="406"/>
      <c r="D128" s="402"/>
      <c r="E128" s="402"/>
      <c r="F128" s="402"/>
      <c r="G128" s="402"/>
      <c r="H128" s="402"/>
      <c r="I128" s="407"/>
      <c r="J128" s="402"/>
      <c r="K128" s="402"/>
      <c r="L128" s="37">
        <v>1</v>
      </c>
      <c r="M128" s="29"/>
      <c r="N128" s="37">
        <v>1</v>
      </c>
      <c r="O128" s="37">
        <v>1052</v>
      </c>
      <c r="P128" s="46">
        <v>0.13680555555555554</v>
      </c>
      <c r="Q128" s="39">
        <v>0.5</v>
      </c>
      <c r="R128" s="40">
        <v>1.6416666666666666</v>
      </c>
      <c r="S128" s="403"/>
    </row>
    <row r="129" spans="1:19" ht="16.5" customHeight="1">
      <c r="A129" s="404">
        <v>69</v>
      </c>
      <c r="B129" s="405">
        <v>46015</v>
      </c>
      <c r="C129" s="406">
        <v>0.57847222222222217</v>
      </c>
      <c r="D129" s="402" t="s">
        <v>48</v>
      </c>
      <c r="E129" s="402" t="s">
        <v>1</v>
      </c>
      <c r="F129" s="402" t="s">
        <v>178</v>
      </c>
      <c r="G129" s="402" t="s">
        <v>183</v>
      </c>
      <c r="H129" s="402" t="s">
        <v>38</v>
      </c>
      <c r="I129" s="407" t="s">
        <v>211</v>
      </c>
      <c r="J129" s="402" t="s">
        <v>234</v>
      </c>
      <c r="K129" s="402">
        <v>6339</v>
      </c>
      <c r="L129" s="37">
        <v>1</v>
      </c>
      <c r="M129" s="29"/>
      <c r="N129" s="37">
        <v>13</v>
      </c>
      <c r="O129" s="37">
        <v>5410</v>
      </c>
      <c r="P129" s="38">
        <v>2.1111111111111108E-2</v>
      </c>
      <c r="Q129" s="39">
        <v>1.51</v>
      </c>
      <c r="R129" s="40">
        <v>0.76506666666666656</v>
      </c>
      <c r="S129" s="403">
        <v>3.1260666666666665</v>
      </c>
    </row>
    <row r="130" spans="1:19">
      <c r="A130" s="404"/>
      <c r="B130" s="405"/>
      <c r="C130" s="406"/>
      <c r="D130" s="402"/>
      <c r="E130" s="402"/>
      <c r="F130" s="402"/>
      <c r="G130" s="402"/>
      <c r="H130" s="402"/>
      <c r="I130" s="407"/>
      <c r="J130" s="402"/>
      <c r="K130" s="402"/>
      <c r="L130" s="37">
        <v>2</v>
      </c>
      <c r="M130" s="29"/>
      <c r="N130" s="37">
        <v>2</v>
      </c>
      <c r="O130" s="37">
        <v>916</v>
      </c>
      <c r="P130" s="38">
        <v>0.10930555555555554</v>
      </c>
      <c r="Q130" s="39">
        <v>0.9</v>
      </c>
      <c r="R130" s="40">
        <v>2.3609999999999998</v>
      </c>
      <c r="S130" s="403"/>
    </row>
    <row r="131" spans="1:19" ht="30">
      <c r="A131" s="37">
        <v>70</v>
      </c>
      <c r="B131" s="41">
        <v>46015</v>
      </c>
      <c r="C131" s="42">
        <v>0.73333333333333339</v>
      </c>
      <c r="D131" s="32" t="s">
        <v>48</v>
      </c>
      <c r="E131" s="32" t="s">
        <v>1</v>
      </c>
      <c r="F131" s="32" t="s">
        <v>65</v>
      </c>
      <c r="G131" s="32" t="s">
        <v>235</v>
      </c>
      <c r="H131" s="32" t="s">
        <v>37</v>
      </c>
      <c r="I131" s="44" t="s">
        <v>71</v>
      </c>
      <c r="J131" s="32" t="s">
        <v>138</v>
      </c>
      <c r="K131" s="32">
        <v>6283</v>
      </c>
      <c r="L131" s="37">
        <v>1</v>
      </c>
      <c r="M131" s="29"/>
      <c r="N131" s="37">
        <v>2</v>
      </c>
      <c r="O131" s="37">
        <v>6281</v>
      </c>
      <c r="P131" s="38">
        <v>5.0277777777777775E-2</v>
      </c>
      <c r="Q131" s="39">
        <v>2.835</v>
      </c>
      <c r="R131" s="40">
        <v>3.4208999999999996</v>
      </c>
      <c r="S131" s="43">
        <v>3.4208999999999996</v>
      </c>
    </row>
    <row r="132" spans="1:19" ht="30">
      <c r="A132" s="37">
        <v>71</v>
      </c>
      <c r="B132" s="41">
        <v>46016</v>
      </c>
      <c r="C132" s="42">
        <v>0.53541666666666665</v>
      </c>
      <c r="D132" s="32" t="s">
        <v>48</v>
      </c>
      <c r="E132" s="32" t="s">
        <v>1</v>
      </c>
      <c r="F132" s="32" t="s">
        <v>65</v>
      </c>
      <c r="G132" s="32" t="s">
        <v>235</v>
      </c>
      <c r="H132" s="32" t="s">
        <v>37</v>
      </c>
      <c r="I132" s="44" t="s">
        <v>71</v>
      </c>
      <c r="J132" s="32" t="s">
        <v>138</v>
      </c>
      <c r="K132" s="32">
        <v>6283</v>
      </c>
      <c r="L132" s="37">
        <v>1</v>
      </c>
      <c r="M132" s="29"/>
      <c r="N132" s="37">
        <v>2</v>
      </c>
      <c r="O132" s="37">
        <v>6281</v>
      </c>
      <c r="P132" s="38">
        <v>0.01</v>
      </c>
      <c r="Q132" s="39">
        <v>2.75</v>
      </c>
      <c r="R132" s="40">
        <v>0.66</v>
      </c>
      <c r="S132" s="43">
        <v>0.66</v>
      </c>
    </row>
    <row r="133" spans="1:19" ht="30">
      <c r="A133" s="37">
        <v>72</v>
      </c>
      <c r="B133" s="41">
        <v>46016</v>
      </c>
      <c r="C133" s="42">
        <v>0.75416666666666676</v>
      </c>
      <c r="D133" s="32" t="s">
        <v>48</v>
      </c>
      <c r="E133" s="32" t="s">
        <v>1</v>
      </c>
      <c r="F133" s="32" t="s">
        <v>65</v>
      </c>
      <c r="G133" s="32" t="s">
        <v>235</v>
      </c>
      <c r="H133" s="32" t="s">
        <v>37</v>
      </c>
      <c r="I133" s="44" t="s">
        <v>71</v>
      </c>
      <c r="J133" s="32" t="s">
        <v>138</v>
      </c>
      <c r="K133" s="32">
        <v>6283</v>
      </c>
      <c r="L133" s="37">
        <v>1</v>
      </c>
      <c r="M133" s="29"/>
      <c r="N133" s="37">
        <v>2</v>
      </c>
      <c r="O133" s="37">
        <v>6281</v>
      </c>
      <c r="P133" s="38">
        <v>5.138888888888889E-3</v>
      </c>
      <c r="Q133" s="39">
        <v>2.7</v>
      </c>
      <c r="R133" s="40">
        <v>0.33300000000000007</v>
      </c>
      <c r="S133" s="43">
        <v>0.33300000000000007</v>
      </c>
    </row>
    <row r="134" spans="1:19" ht="16.5" customHeight="1">
      <c r="A134" s="404">
        <v>73</v>
      </c>
      <c r="B134" s="405">
        <v>46019</v>
      </c>
      <c r="C134" s="406">
        <v>0.45555555555555555</v>
      </c>
      <c r="D134" s="402" t="s">
        <v>48</v>
      </c>
      <c r="E134" s="402" t="s">
        <v>1</v>
      </c>
      <c r="F134" s="402" t="s">
        <v>81</v>
      </c>
      <c r="G134" s="402" t="s">
        <v>230</v>
      </c>
      <c r="H134" s="402" t="s">
        <v>38</v>
      </c>
      <c r="I134" s="407" t="s">
        <v>236</v>
      </c>
      <c r="J134" s="402" t="s">
        <v>231</v>
      </c>
      <c r="K134" s="402">
        <v>5761</v>
      </c>
      <c r="L134" s="37">
        <v>1</v>
      </c>
      <c r="M134" s="29"/>
      <c r="N134" s="37">
        <v>6</v>
      </c>
      <c r="O134" s="37">
        <v>1976</v>
      </c>
      <c r="P134" s="38">
        <v>4.4444444444444444E-3</v>
      </c>
      <c r="Q134" s="39">
        <v>2.5</v>
      </c>
      <c r="R134" s="40">
        <f>P134*Q134*24</f>
        <v>0.26666666666666666</v>
      </c>
      <c r="S134" s="403">
        <f>SUM(R134:R135)</f>
        <v>1.4193333333333331</v>
      </c>
    </row>
    <row r="135" spans="1:19">
      <c r="A135" s="404"/>
      <c r="B135" s="405"/>
      <c r="C135" s="406"/>
      <c r="D135" s="402"/>
      <c r="E135" s="402"/>
      <c r="F135" s="402"/>
      <c r="G135" s="402"/>
      <c r="H135" s="402"/>
      <c r="I135" s="407"/>
      <c r="J135" s="402"/>
      <c r="K135" s="402"/>
      <c r="L135" s="37">
        <v>2</v>
      </c>
      <c r="M135" s="29"/>
      <c r="N135" s="37">
        <v>10</v>
      </c>
      <c r="O135" s="37">
        <v>3768</v>
      </c>
      <c r="P135" s="38">
        <v>3.4305555555555554E-2</v>
      </c>
      <c r="Q135" s="39">
        <v>1.4</v>
      </c>
      <c r="R135" s="40">
        <f>P135*Q135*24</f>
        <v>1.1526666666666665</v>
      </c>
      <c r="S135" s="403"/>
    </row>
    <row r="136" spans="1:19" ht="16.5" customHeight="1">
      <c r="A136" s="404">
        <v>74</v>
      </c>
      <c r="B136" s="405">
        <v>46019</v>
      </c>
      <c r="C136" s="406">
        <v>0.80902777777777779</v>
      </c>
      <c r="D136" s="402" t="s">
        <v>48</v>
      </c>
      <c r="E136" s="402" t="s">
        <v>1</v>
      </c>
      <c r="F136" s="402" t="s">
        <v>159</v>
      </c>
      <c r="G136" s="402" t="s">
        <v>237</v>
      </c>
      <c r="H136" s="402" t="s">
        <v>38</v>
      </c>
      <c r="I136" s="407" t="s">
        <v>238</v>
      </c>
      <c r="J136" s="402" t="s">
        <v>162</v>
      </c>
      <c r="K136" s="402">
        <v>6736</v>
      </c>
      <c r="L136" s="37">
        <v>1</v>
      </c>
      <c r="M136" s="29"/>
      <c r="N136" s="37">
        <v>0</v>
      </c>
      <c r="O136" s="37">
        <v>207</v>
      </c>
      <c r="P136" s="38">
        <v>0.1076388888888889</v>
      </c>
      <c r="Q136" s="39">
        <v>0.67</v>
      </c>
      <c r="R136" s="40">
        <v>1.7308333333333334</v>
      </c>
      <c r="S136" s="403">
        <v>7.3725000000000005</v>
      </c>
    </row>
    <row r="137" spans="1:19">
      <c r="A137" s="404"/>
      <c r="B137" s="405"/>
      <c r="C137" s="406"/>
      <c r="D137" s="402"/>
      <c r="E137" s="402"/>
      <c r="F137" s="402"/>
      <c r="G137" s="402"/>
      <c r="H137" s="402"/>
      <c r="I137" s="407"/>
      <c r="J137" s="402"/>
      <c r="K137" s="402"/>
      <c r="L137" s="37">
        <v>2</v>
      </c>
      <c r="M137" s="29"/>
      <c r="N137" s="37">
        <v>2</v>
      </c>
      <c r="O137" s="37">
        <v>4370</v>
      </c>
      <c r="P137" s="38">
        <v>0.10833333333333334</v>
      </c>
      <c r="Q137" s="39">
        <v>1</v>
      </c>
      <c r="R137" s="40">
        <v>2.6</v>
      </c>
      <c r="S137" s="403"/>
    </row>
    <row r="138" spans="1:19">
      <c r="A138" s="404"/>
      <c r="B138" s="405"/>
      <c r="C138" s="406"/>
      <c r="D138" s="402"/>
      <c r="E138" s="402"/>
      <c r="F138" s="402"/>
      <c r="G138" s="402"/>
      <c r="H138" s="402"/>
      <c r="I138" s="407"/>
      <c r="J138" s="402"/>
      <c r="K138" s="402"/>
      <c r="L138" s="37">
        <v>3</v>
      </c>
      <c r="M138" s="29"/>
      <c r="N138" s="37">
        <v>0</v>
      </c>
      <c r="O138" s="37">
        <v>2035</v>
      </c>
      <c r="P138" s="38">
        <v>0.20347222222222219</v>
      </c>
      <c r="Q138" s="39">
        <v>0.5</v>
      </c>
      <c r="R138" s="40">
        <v>2.4416666666666664</v>
      </c>
      <c r="S138" s="403"/>
    </row>
    <row r="139" spans="1:19">
      <c r="A139" s="404"/>
      <c r="B139" s="405"/>
      <c r="C139" s="406"/>
      <c r="D139" s="402"/>
      <c r="E139" s="402"/>
      <c r="F139" s="402"/>
      <c r="G139" s="402"/>
      <c r="H139" s="402"/>
      <c r="I139" s="407"/>
      <c r="J139" s="402"/>
      <c r="K139" s="402"/>
      <c r="L139" s="37">
        <v>4</v>
      </c>
      <c r="M139" s="29"/>
      <c r="N139" s="37">
        <v>0</v>
      </c>
      <c r="O139" s="37">
        <v>122</v>
      </c>
      <c r="P139" s="38">
        <v>0.25</v>
      </c>
      <c r="Q139" s="39">
        <v>0.1</v>
      </c>
      <c r="R139" s="40">
        <v>0.60000000000000009</v>
      </c>
      <c r="S139" s="403"/>
    </row>
    <row r="140" spans="1:19" ht="30">
      <c r="A140" s="37">
        <v>75</v>
      </c>
      <c r="B140" s="41">
        <v>46019</v>
      </c>
      <c r="C140" s="42">
        <v>0.90902777777777777</v>
      </c>
      <c r="D140" s="32" t="s">
        <v>48</v>
      </c>
      <c r="E140" s="32" t="s">
        <v>1</v>
      </c>
      <c r="F140" s="32" t="s">
        <v>149</v>
      </c>
      <c r="G140" s="32" t="s">
        <v>239</v>
      </c>
      <c r="H140" s="32" t="s">
        <v>38</v>
      </c>
      <c r="I140" s="44" t="s">
        <v>240</v>
      </c>
      <c r="J140" s="32" t="s">
        <v>152</v>
      </c>
      <c r="K140" s="32">
        <v>9070</v>
      </c>
      <c r="L140" s="37">
        <v>1</v>
      </c>
      <c r="M140" s="29"/>
      <c r="N140" s="37">
        <v>8</v>
      </c>
      <c r="O140" s="37">
        <v>9062</v>
      </c>
      <c r="P140" s="38">
        <v>0.14541666666666667</v>
      </c>
      <c r="Q140" s="39">
        <v>4.6349999999999998</v>
      </c>
      <c r="R140" s="40">
        <f>P140*Q140*24</f>
        <v>16.17615</v>
      </c>
      <c r="S140" s="43">
        <f>SUM(R140:R140)</f>
        <v>16.17615</v>
      </c>
    </row>
    <row r="141" spans="1:19" ht="16.5" customHeight="1">
      <c r="A141" s="404">
        <v>76</v>
      </c>
      <c r="B141" s="405">
        <v>46020</v>
      </c>
      <c r="C141" s="406">
        <v>0.40486111111111112</v>
      </c>
      <c r="D141" s="402" t="s">
        <v>48</v>
      </c>
      <c r="E141" s="402" t="s">
        <v>1</v>
      </c>
      <c r="F141" s="402" t="s">
        <v>159</v>
      </c>
      <c r="G141" s="402" t="s">
        <v>241</v>
      </c>
      <c r="H141" s="402" t="s">
        <v>38</v>
      </c>
      <c r="I141" s="407" t="s">
        <v>242</v>
      </c>
      <c r="J141" s="402" t="s">
        <v>162</v>
      </c>
      <c r="K141" s="402">
        <v>6736</v>
      </c>
      <c r="L141" s="37">
        <v>1</v>
      </c>
      <c r="M141" s="29"/>
      <c r="N141" s="37">
        <v>2</v>
      </c>
      <c r="O141" s="37">
        <v>6734</v>
      </c>
      <c r="P141" s="38">
        <v>3.2638888888888891E-2</v>
      </c>
      <c r="Q141" s="39">
        <v>0.67</v>
      </c>
      <c r="R141" s="40">
        <v>0.52483333333333337</v>
      </c>
      <c r="S141" s="403">
        <v>2.3665000000000003</v>
      </c>
    </row>
    <row r="142" spans="1:19">
      <c r="A142" s="404"/>
      <c r="B142" s="405"/>
      <c r="C142" s="406"/>
      <c r="D142" s="402"/>
      <c r="E142" s="402"/>
      <c r="F142" s="402"/>
      <c r="G142" s="402"/>
      <c r="H142" s="402"/>
      <c r="I142" s="407"/>
      <c r="J142" s="402"/>
      <c r="K142" s="402"/>
      <c r="L142" s="37">
        <v>2</v>
      </c>
      <c r="M142" s="29"/>
      <c r="N142" s="37">
        <v>0</v>
      </c>
      <c r="O142" s="37">
        <v>771</v>
      </c>
      <c r="P142" s="38">
        <v>0.15347222222222223</v>
      </c>
      <c r="Q142" s="39">
        <v>0.5</v>
      </c>
      <c r="R142" s="40">
        <v>1.8416666666666668</v>
      </c>
      <c r="S142" s="403"/>
    </row>
    <row r="143" spans="1:19">
      <c r="A143" s="397">
        <v>77</v>
      </c>
      <c r="B143" s="408">
        <v>45697</v>
      </c>
      <c r="C143" s="409">
        <v>0.49722222222222223</v>
      </c>
      <c r="D143" s="397" t="s">
        <v>29</v>
      </c>
      <c r="E143" s="397" t="s">
        <v>1</v>
      </c>
      <c r="F143" s="397" t="s">
        <v>243</v>
      </c>
      <c r="G143" s="397" t="s">
        <v>40</v>
      </c>
      <c r="H143" s="397" t="s">
        <v>37</v>
      </c>
      <c r="I143" s="397" t="s">
        <v>244</v>
      </c>
      <c r="J143" s="397" t="s">
        <v>45</v>
      </c>
      <c r="K143" s="397">
        <v>13218</v>
      </c>
      <c r="L143" s="29">
        <v>1</v>
      </c>
      <c r="M143" s="29"/>
      <c r="N143" s="29">
        <v>7</v>
      </c>
      <c r="O143" s="29">
        <v>12391</v>
      </c>
      <c r="P143" s="33">
        <v>3.3333333333333333E-2</v>
      </c>
      <c r="Q143" s="47">
        <v>8.92</v>
      </c>
      <c r="R143" s="48">
        <v>7.1360000000000001</v>
      </c>
      <c r="S143" s="436">
        <v>7.8860000000000001</v>
      </c>
    </row>
    <row r="144" spans="1:19">
      <c r="A144" s="397"/>
      <c r="B144" s="408"/>
      <c r="C144" s="409"/>
      <c r="D144" s="397"/>
      <c r="E144" s="397"/>
      <c r="F144" s="397"/>
      <c r="G144" s="397"/>
      <c r="H144" s="397"/>
      <c r="I144" s="397"/>
      <c r="J144" s="397"/>
      <c r="K144" s="397"/>
      <c r="L144" s="29">
        <v>2</v>
      </c>
      <c r="M144" s="29"/>
      <c r="N144" s="29">
        <v>0</v>
      </c>
      <c r="O144" s="29">
        <v>820</v>
      </c>
      <c r="P144" s="33">
        <v>5.2083333333333336E-2</v>
      </c>
      <c r="Q144" s="47">
        <v>0.6</v>
      </c>
      <c r="R144" s="48">
        <v>0.75</v>
      </c>
      <c r="S144" s="436"/>
    </row>
    <row r="145" spans="1:19" ht="30">
      <c r="A145" s="27">
        <v>78</v>
      </c>
      <c r="B145" s="49">
        <v>45716</v>
      </c>
      <c r="C145" s="31">
        <v>0.14375000000000002</v>
      </c>
      <c r="D145" s="27" t="s">
        <v>29</v>
      </c>
      <c r="E145" s="27" t="s">
        <v>1</v>
      </c>
      <c r="F145" s="27" t="s">
        <v>85</v>
      </c>
      <c r="G145" s="27" t="s">
        <v>40</v>
      </c>
      <c r="H145" s="27" t="s">
        <v>37</v>
      </c>
      <c r="I145" s="27" t="s">
        <v>245</v>
      </c>
      <c r="J145" s="27" t="s">
        <v>45</v>
      </c>
      <c r="K145" s="27">
        <v>5568</v>
      </c>
      <c r="L145" s="29">
        <v>1</v>
      </c>
      <c r="M145" s="29"/>
      <c r="N145" s="29">
        <v>2</v>
      </c>
      <c r="O145" s="29">
        <v>5566</v>
      </c>
      <c r="P145" s="33">
        <v>4.0972222222222222E-2</v>
      </c>
      <c r="Q145" s="47">
        <v>2.87</v>
      </c>
      <c r="R145" s="48">
        <v>2.8220000000000001</v>
      </c>
      <c r="S145" s="50">
        <v>2.8220000000000001</v>
      </c>
    </row>
    <row r="146" spans="1:19" ht="45">
      <c r="A146" s="27">
        <v>79</v>
      </c>
      <c r="B146" s="49">
        <v>45716</v>
      </c>
      <c r="C146" s="31">
        <v>0.71250000000000002</v>
      </c>
      <c r="D146" s="27" t="s">
        <v>29</v>
      </c>
      <c r="E146" s="27" t="s">
        <v>1</v>
      </c>
      <c r="F146" s="27" t="s">
        <v>246</v>
      </c>
      <c r="G146" s="27" t="s">
        <v>40</v>
      </c>
      <c r="H146" s="27" t="s">
        <v>37</v>
      </c>
      <c r="I146" s="27" t="s">
        <v>247</v>
      </c>
      <c r="J146" s="27" t="s">
        <v>45</v>
      </c>
      <c r="K146" s="27">
        <v>6546</v>
      </c>
      <c r="L146" s="29">
        <v>1</v>
      </c>
      <c r="M146" s="29"/>
      <c r="N146" s="29">
        <v>2</v>
      </c>
      <c r="O146" s="29">
        <v>6544</v>
      </c>
      <c r="P146" s="33">
        <v>8.7500000000000008E-2</v>
      </c>
      <c r="Q146" s="47">
        <v>3.54</v>
      </c>
      <c r="R146" s="48">
        <v>7.4340000000000002</v>
      </c>
      <c r="S146" s="50">
        <v>7.4340000000000002</v>
      </c>
    </row>
    <row r="147" spans="1:19">
      <c r="A147" s="397">
        <v>80</v>
      </c>
      <c r="B147" s="408">
        <v>45719</v>
      </c>
      <c r="C147" s="409">
        <v>0.86458333333333337</v>
      </c>
      <c r="D147" s="397" t="s">
        <v>29</v>
      </c>
      <c r="E147" s="397" t="s">
        <v>1</v>
      </c>
      <c r="F147" s="397" t="s">
        <v>248</v>
      </c>
      <c r="G147" s="397" t="s">
        <v>40</v>
      </c>
      <c r="H147" s="397" t="s">
        <v>37</v>
      </c>
      <c r="I147" s="397" t="s">
        <v>249</v>
      </c>
      <c r="J147" s="397" t="s">
        <v>45</v>
      </c>
      <c r="K147" s="397">
        <v>14566</v>
      </c>
      <c r="L147" s="29">
        <v>1</v>
      </c>
      <c r="M147" s="29"/>
      <c r="N147" s="29">
        <v>5</v>
      </c>
      <c r="O147" s="29">
        <v>12039</v>
      </c>
      <c r="P147" s="33">
        <v>1.1111111111111112E-2</v>
      </c>
      <c r="Q147" s="47">
        <v>1.8</v>
      </c>
      <c r="R147" s="48">
        <v>0.48</v>
      </c>
      <c r="S147" s="436">
        <v>1.36</v>
      </c>
    </row>
    <row r="148" spans="1:19">
      <c r="A148" s="397"/>
      <c r="B148" s="408"/>
      <c r="C148" s="409"/>
      <c r="D148" s="397"/>
      <c r="E148" s="397"/>
      <c r="F148" s="397"/>
      <c r="G148" s="397"/>
      <c r="H148" s="397"/>
      <c r="I148" s="397"/>
      <c r="J148" s="397"/>
      <c r="K148" s="397"/>
      <c r="L148" s="29">
        <v>2</v>
      </c>
      <c r="M148" s="29"/>
      <c r="N148" s="29">
        <v>0</v>
      </c>
      <c r="O148" s="29">
        <v>2522</v>
      </c>
      <c r="P148" s="33">
        <v>9.6527777777777768E-2</v>
      </c>
      <c r="Q148" s="47">
        <v>0.38</v>
      </c>
      <c r="R148" s="48">
        <v>0.88</v>
      </c>
      <c r="S148" s="436"/>
    </row>
    <row r="149" spans="1:19">
      <c r="A149" s="397">
        <v>81</v>
      </c>
      <c r="B149" s="408">
        <v>45725</v>
      </c>
      <c r="C149" s="409">
        <v>0.68541666666666667</v>
      </c>
      <c r="D149" s="397" t="s">
        <v>29</v>
      </c>
      <c r="E149" s="397" t="s">
        <v>1</v>
      </c>
      <c r="F149" s="397" t="s">
        <v>62</v>
      </c>
      <c r="G149" s="397" t="s">
        <v>40</v>
      </c>
      <c r="H149" s="397" t="s">
        <v>37</v>
      </c>
      <c r="I149" s="397" t="s">
        <v>250</v>
      </c>
      <c r="J149" s="397"/>
      <c r="K149" s="397">
        <v>7070</v>
      </c>
      <c r="L149" s="29">
        <v>1</v>
      </c>
      <c r="M149" s="29"/>
      <c r="N149" s="29">
        <v>4</v>
      </c>
      <c r="O149" s="29">
        <v>4552</v>
      </c>
      <c r="P149" s="33">
        <v>7.6388888888888886E-3</v>
      </c>
      <c r="Q149" s="47">
        <v>7.72</v>
      </c>
      <c r="R149" s="48">
        <v>1.415</v>
      </c>
      <c r="S149" s="436">
        <v>13.114000000000001</v>
      </c>
    </row>
    <row r="150" spans="1:19">
      <c r="A150" s="397"/>
      <c r="B150" s="408"/>
      <c r="C150" s="409"/>
      <c r="D150" s="397"/>
      <c r="E150" s="397"/>
      <c r="F150" s="397"/>
      <c r="G150" s="397"/>
      <c r="H150" s="397"/>
      <c r="I150" s="397"/>
      <c r="J150" s="397"/>
      <c r="K150" s="397"/>
      <c r="L150" s="29">
        <v>2</v>
      </c>
      <c r="M150" s="29"/>
      <c r="N150" s="29">
        <v>0</v>
      </c>
      <c r="O150" s="29">
        <v>2514</v>
      </c>
      <c r="P150" s="33">
        <v>0.11388888888888889</v>
      </c>
      <c r="Q150" s="47">
        <v>4.28</v>
      </c>
      <c r="R150" s="48">
        <v>11.699</v>
      </c>
      <c r="S150" s="436"/>
    </row>
    <row r="151" spans="1:19" ht="90">
      <c r="A151" s="27">
        <v>82</v>
      </c>
      <c r="B151" s="49">
        <v>45757</v>
      </c>
      <c r="C151" s="31">
        <v>0.58888888888888891</v>
      </c>
      <c r="D151" s="27" t="s">
        <v>29</v>
      </c>
      <c r="E151" s="27" t="s">
        <v>3</v>
      </c>
      <c r="F151" s="27" t="s">
        <v>61</v>
      </c>
      <c r="G151" s="27" t="s">
        <v>43</v>
      </c>
      <c r="H151" s="27" t="s">
        <v>38</v>
      </c>
      <c r="I151" s="27" t="s">
        <v>251</v>
      </c>
      <c r="J151" s="27" t="s">
        <v>57</v>
      </c>
      <c r="K151" s="27">
        <v>16425</v>
      </c>
      <c r="L151" s="29">
        <v>1</v>
      </c>
      <c r="M151" s="29"/>
      <c r="N151" s="29">
        <v>8</v>
      </c>
      <c r="O151" s="29">
        <v>16417</v>
      </c>
      <c r="P151" s="33">
        <v>3.1944444444444449E-2</v>
      </c>
      <c r="Q151" s="47">
        <v>5</v>
      </c>
      <c r="R151" s="48">
        <v>3.8330000000000002</v>
      </c>
      <c r="S151" s="50">
        <v>3.83</v>
      </c>
    </row>
    <row r="152" spans="1:19" ht="30">
      <c r="A152" s="27">
        <v>83</v>
      </c>
      <c r="B152" s="49">
        <v>45777</v>
      </c>
      <c r="C152" s="31">
        <v>0.97361111111111109</v>
      </c>
      <c r="D152" s="27" t="s">
        <v>29</v>
      </c>
      <c r="E152" s="27" t="s">
        <v>3</v>
      </c>
      <c r="F152" s="27" t="s">
        <v>62</v>
      </c>
      <c r="G152" s="27" t="s">
        <v>43</v>
      </c>
      <c r="H152" s="27" t="s">
        <v>38</v>
      </c>
      <c r="I152" s="27" t="s">
        <v>252</v>
      </c>
      <c r="J152" s="27" t="s">
        <v>42</v>
      </c>
      <c r="K152" s="27">
        <v>7070</v>
      </c>
      <c r="L152" s="29">
        <v>1</v>
      </c>
      <c r="M152" s="29"/>
      <c r="N152" s="29">
        <v>4</v>
      </c>
      <c r="O152" s="29">
        <v>7066</v>
      </c>
      <c r="P152" s="33">
        <v>9.0277777777777787E-3</v>
      </c>
      <c r="Q152" s="47">
        <v>2.2000000000000002</v>
      </c>
      <c r="R152" s="48">
        <v>0.47699999999999998</v>
      </c>
      <c r="S152" s="50">
        <v>0.48</v>
      </c>
    </row>
    <row r="153" spans="1:19" ht="30">
      <c r="A153" s="27">
        <v>84</v>
      </c>
      <c r="B153" s="49">
        <v>45819</v>
      </c>
      <c r="C153" s="31">
        <v>0.3520833333333333</v>
      </c>
      <c r="D153" s="27" t="s">
        <v>29</v>
      </c>
      <c r="E153" s="27" t="s">
        <v>3</v>
      </c>
      <c r="F153" s="27" t="s">
        <v>253</v>
      </c>
      <c r="G153" s="27" t="s">
        <v>40</v>
      </c>
      <c r="H153" s="27" t="s">
        <v>37</v>
      </c>
      <c r="I153" s="27" t="s">
        <v>254</v>
      </c>
      <c r="J153" s="27" t="s">
        <v>45</v>
      </c>
      <c r="K153" s="27">
        <v>13218</v>
      </c>
      <c r="L153" s="29">
        <v>1</v>
      </c>
      <c r="M153" s="29"/>
      <c r="N153" s="29">
        <v>8</v>
      </c>
      <c r="O153" s="29">
        <v>13210</v>
      </c>
      <c r="P153" s="33">
        <v>6.2499999999999995E-3</v>
      </c>
      <c r="Q153" s="47">
        <v>1</v>
      </c>
      <c r="R153" s="48" t="s">
        <v>255</v>
      </c>
      <c r="S153" s="50">
        <v>0.15</v>
      </c>
    </row>
    <row r="154" spans="1:19" ht="30">
      <c r="A154" s="27">
        <v>85</v>
      </c>
      <c r="B154" s="49">
        <v>45835</v>
      </c>
      <c r="C154" s="31">
        <v>0.21180555555555555</v>
      </c>
      <c r="D154" s="27" t="s">
        <v>29</v>
      </c>
      <c r="E154" s="27" t="s">
        <v>3</v>
      </c>
      <c r="F154" s="27" t="s">
        <v>62</v>
      </c>
      <c r="G154" s="27" t="s">
        <v>43</v>
      </c>
      <c r="H154" s="27" t="s">
        <v>37</v>
      </c>
      <c r="I154" s="27" t="s">
        <v>256</v>
      </c>
      <c r="J154" s="27" t="s">
        <v>42</v>
      </c>
      <c r="K154" s="27">
        <v>7040</v>
      </c>
      <c r="L154" s="29">
        <v>1</v>
      </c>
      <c r="M154" s="29"/>
      <c r="N154" s="29">
        <v>4</v>
      </c>
      <c r="O154" s="29">
        <v>7036</v>
      </c>
      <c r="P154" s="33">
        <v>9.7222222222222224E-3</v>
      </c>
      <c r="Q154" s="47">
        <v>3.5</v>
      </c>
      <c r="R154" s="48">
        <v>0.81699999999999995</v>
      </c>
      <c r="S154" s="50">
        <v>0.81699999999999995</v>
      </c>
    </row>
    <row r="155" spans="1:19" ht="45">
      <c r="A155" s="27">
        <v>86</v>
      </c>
      <c r="B155" s="49">
        <v>45862</v>
      </c>
      <c r="C155" s="31">
        <v>8.819444444444445E-2</v>
      </c>
      <c r="D155" s="27" t="s">
        <v>29</v>
      </c>
      <c r="E155" s="27" t="s">
        <v>3</v>
      </c>
      <c r="F155" s="27" t="s">
        <v>86</v>
      </c>
      <c r="G155" s="27" t="s">
        <v>68</v>
      </c>
      <c r="H155" s="27" t="s">
        <v>37</v>
      </c>
      <c r="I155" s="27" t="s">
        <v>257</v>
      </c>
      <c r="J155" s="27" t="s">
        <v>51</v>
      </c>
      <c r="K155" s="27">
        <v>11190</v>
      </c>
      <c r="L155" s="29">
        <v>1</v>
      </c>
      <c r="M155" s="29"/>
      <c r="N155" s="29">
        <v>7</v>
      </c>
      <c r="O155" s="29">
        <v>11183</v>
      </c>
      <c r="P155" s="33">
        <v>3.4027777777777775E-2</v>
      </c>
      <c r="Q155" s="47">
        <v>3.2</v>
      </c>
      <c r="R155" s="48">
        <v>2.6133333333333333</v>
      </c>
      <c r="S155" s="50">
        <v>2.6133333333333333</v>
      </c>
    </row>
    <row r="156" spans="1:19" ht="45">
      <c r="A156" s="27">
        <v>87</v>
      </c>
      <c r="B156" s="49">
        <v>45862</v>
      </c>
      <c r="C156" s="31">
        <v>8.819444444444445E-2</v>
      </c>
      <c r="D156" s="27" t="s">
        <v>29</v>
      </c>
      <c r="E156" s="27" t="s">
        <v>3</v>
      </c>
      <c r="F156" s="27" t="s">
        <v>62</v>
      </c>
      <c r="G156" s="27" t="s">
        <v>68</v>
      </c>
      <c r="H156" s="27" t="s">
        <v>37</v>
      </c>
      <c r="I156" s="27" t="s">
        <v>258</v>
      </c>
      <c r="J156" s="27" t="s">
        <v>42</v>
      </c>
      <c r="K156" s="27">
        <v>11190</v>
      </c>
      <c r="L156" s="29">
        <v>1</v>
      </c>
      <c r="M156" s="29"/>
      <c r="N156" s="29">
        <v>7</v>
      </c>
      <c r="O156" s="29">
        <v>11183</v>
      </c>
      <c r="P156" s="33">
        <v>3.4027777777777775E-2</v>
      </c>
      <c r="Q156" s="47">
        <v>3.2</v>
      </c>
      <c r="R156" s="48">
        <v>2.6133333333333333</v>
      </c>
      <c r="S156" s="50">
        <v>2.6133333333333333</v>
      </c>
    </row>
    <row r="157" spans="1:19" ht="45">
      <c r="A157" s="27">
        <v>88</v>
      </c>
      <c r="B157" s="49">
        <v>45863</v>
      </c>
      <c r="C157" s="31">
        <v>0.60347222222222219</v>
      </c>
      <c r="D157" s="27" t="s">
        <v>29</v>
      </c>
      <c r="E157" s="27" t="s">
        <v>3</v>
      </c>
      <c r="F157" s="27" t="s">
        <v>259</v>
      </c>
      <c r="G157" s="27" t="s">
        <v>68</v>
      </c>
      <c r="H157" s="27" t="s">
        <v>37</v>
      </c>
      <c r="I157" s="27" t="s">
        <v>260</v>
      </c>
      <c r="J157" s="27" t="s">
        <v>50</v>
      </c>
      <c r="K157" s="27">
        <v>7231</v>
      </c>
      <c r="L157" s="29">
        <v>1</v>
      </c>
      <c r="M157" s="29"/>
      <c r="N157" s="29">
        <v>12</v>
      </c>
      <c r="O157" s="29">
        <v>7219</v>
      </c>
      <c r="P157" s="33">
        <v>1.6666666666666666E-2</v>
      </c>
      <c r="Q157" s="47">
        <v>2.41</v>
      </c>
      <c r="R157" s="48">
        <v>0.96400000000000008</v>
      </c>
      <c r="S157" s="50">
        <v>0.96400000000000008</v>
      </c>
    </row>
    <row r="158" spans="1:19" ht="60">
      <c r="A158" s="27">
        <v>89</v>
      </c>
      <c r="B158" s="49">
        <v>45866</v>
      </c>
      <c r="C158" s="31">
        <v>9.8611111111111108E-2</v>
      </c>
      <c r="D158" s="27" t="s">
        <v>29</v>
      </c>
      <c r="E158" s="27" t="s">
        <v>3</v>
      </c>
      <c r="F158" s="27" t="s">
        <v>261</v>
      </c>
      <c r="G158" s="27" t="s">
        <v>68</v>
      </c>
      <c r="H158" s="27" t="s">
        <v>37</v>
      </c>
      <c r="I158" s="27" t="s">
        <v>262</v>
      </c>
      <c r="J158" s="27" t="s">
        <v>42</v>
      </c>
      <c r="K158" s="27">
        <v>7040</v>
      </c>
      <c r="L158" s="29">
        <v>1</v>
      </c>
      <c r="M158" s="29"/>
      <c r="N158" s="29">
        <v>4</v>
      </c>
      <c r="O158" s="29">
        <v>7036</v>
      </c>
      <c r="P158" s="33">
        <v>1.7361111111111112E-2</v>
      </c>
      <c r="Q158" s="47">
        <v>1</v>
      </c>
      <c r="R158" s="48">
        <v>0.41666666666666669</v>
      </c>
      <c r="S158" s="50">
        <v>0.41666666666666669</v>
      </c>
    </row>
    <row r="159" spans="1:19">
      <c r="A159" s="397">
        <v>90</v>
      </c>
      <c r="B159" s="408">
        <v>45940</v>
      </c>
      <c r="C159" s="409">
        <v>0.43611111111111112</v>
      </c>
      <c r="D159" s="397" t="s">
        <v>29</v>
      </c>
      <c r="E159" s="397" t="s">
        <v>3</v>
      </c>
      <c r="F159" s="397" t="s">
        <v>85</v>
      </c>
      <c r="G159" s="397" t="s">
        <v>40</v>
      </c>
      <c r="H159" s="397" t="s">
        <v>37</v>
      </c>
      <c r="I159" s="397" t="s">
        <v>263</v>
      </c>
      <c r="J159" s="397" t="s">
        <v>45</v>
      </c>
      <c r="K159" s="437">
        <v>5567</v>
      </c>
      <c r="L159" s="29">
        <v>1</v>
      </c>
      <c r="M159" s="29"/>
      <c r="N159" s="29">
        <v>0</v>
      </c>
      <c r="O159" s="29">
        <v>2747</v>
      </c>
      <c r="P159" s="33">
        <v>4.1666666666666664E-2</v>
      </c>
      <c r="Q159" s="47">
        <v>1.36</v>
      </c>
      <c r="R159" s="48">
        <v>1.36</v>
      </c>
      <c r="S159" s="436">
        <v>3.3995000000000002</v>
      </c>
    </row>
    <row r="160" spans="1:19">
      <c r="A160" s="397"/>
      <c r="B160" s="408"/>
      <c r="C160" s="409"/>
      <c r="D160" s="397"/>
      <c r="E160" s="397"/>
      <c r="F160" s="397"/>
      <c r="G160" s="397"/>
      <c r="H160" s="397"/>
      <c r="I160" s="397"/>
      <c r="J160" s="397"/>
      <c r="K160" s="437"/>
      <c r="L160" s="29">
        <v>2</v>
      </c>
      <c r="M160" s="29"/>
      <c r="N160" s="29">
        <v>0</v>
      </c>
      <c r="O160" s="29">
        <v>2520</v>
      </c>
      <c r="P160" s="33">
        <v>5.6250000000000001E-2</v>
      </c>
      <c r="Q160" s="47">
        <v>1.25</v>
      </c>
      <c r="R160" s="48">
        <v>1.6875</v>
      </c>
      <c r="S160" s="436"/>
    </row>
    <row r="161" spans="1:19">
      <c r="A161" s="397"/>
      <c r="B161" s="408"/>
      <c r="C161" s="409"/>
      <c r="D161" s="397"/>
      <c r="E161" s="397"/>
      <c r="F161" s="397"/>
      <c r="G161" s="397"/>
      <c r="H161" s="397"/>
      <c r="I161" s="397"/>
      <c r="J161" s="397"/>
      <c r="K161" s="437"/>
      <c r="L161" s="29">
        <v>3</v>
      </c>
      <c r="M161" s="29"/>
      <c r="N161" s="29">
        <v>2</v>
      </c>
      <c r="O161" s="29">
        <v>298</v>
      </c>
      <c r="P161" s="33">
        <v>9.1666666666666674E-2</v>
      </c>
      <c r="Q161" s="47">
        <v>0.16</v>
      </c>
      <c r="R161" s="48">
        <v>0.35200000000000004</v>
      </c>
      <c r="S161" s="436"/>
    </row>
    <row r="162" spans="1:19" ht="135">
      <c r="A162" s="27">
        <v>91</v>
      </c>
      <c r="B162" s="49">
        <v>45966</v>
      </c>
      <c r="C162" s="31">
        <v>6.458333333333334E-2</v>
      </c>
      <c r="D162" s="27" t="s">
        <v>29</v>
      </c>
      <c r="E162" s="27" t="s">
        <v>3</v>
      </c>
      <c r="F162" s="27" t="s">
        <v>264</v>
      </c>
      <c r="G162" s="27" t="s">
        <v>68</v>
      </c>
      <c r="H162" s="27" t="s">
        <v>37</v>
      </c>
      <c r="I162" s="27" t="s">
        <v>265</v>
      </c>
      <c r="J162" s="27" t="s">
        <v>51</v>
      </c>
      <c r="K162" s="27">
        <v>11180</v>
      </c>
      <c r="L162" s="29">
        <v>1</v>
      </c>
      <c r="M162" s="29"/>
      <c r="N162" s="29">
        <v>7</v>
      </c>
      <c r="O162" s="29">
        <v>11173</v>
      </c>
      <c r="P162" s="33">
        <v>1.1111111111111112E-2</v>
      </c>
      <c r="Q162" s="47">
        <v>4</v>
      </c>
      <c r="R162" s="48">
        <v>1.0666666666666667</v>
      </c>
      <c r="S162" s="50">
        <v>1.0666666666666667</v>
      </c>
    </row>
    <row r="163" spans="1:19">
      <c r="A163" s="397">
        <v>92</v>
      </c>
      <c r="B163" s="412">
        <v>45999</v>
      </c>
      <c r="C163" s="413">
        <v>0.82986111111111116</v>
      </c>
      <c r="D163" s="397" t="s">
        <v>29</v>
      </c>
      <c r="E163" s="397" t="s">
        <v>3</v>
      </c>
      <c r="F163" s="397" t="s">
        <v>85</v>
      </c>
      <c r="G163" s="397" t="s">
        <v>40</v>
      </c>
      <c r="H163" s="397" t="s">
        <v>37</v>
      </c>
      <c r="I163" s="397" t="s">
        <v>263</v>
      </c>
      <c r="J163" s="397" t="s">
        <v>45</v>
      </c>
      <c r="K163" s="397">
        <v>5566</v>
      </c>
      <c r="L163" s="29">
        <v>1</v>
      </c>
      <c r="M163" s="29"/>
      <c r="N163" s="29">
        <v>0</v>
      </c>
      <c r="O163" s="29">
        <v>2520</v>
      </c>
      <c r="P163" s="33">
        <v>8.1944444444444445E-2</v>
      </c>
      <c r="Q163" s="47">
        <v>1.29</v>
      </c>
      <c r="R163" s="48">
        <f>P163*Q163*24</f>
        <v>2.5369999999999999</v>
      </c>
      <c r="S163" s="436">
        <v>5.9</v>
      </c>
    </row>
    <row r="164" spans="1:19">
      <c r="A164" s="397"/>
      <c r="B164" s="412"/>
      <c r="C164" s="413"/>
      <c r="D164" s="397"/>
      <c r="E164" s="397"/>
      <c r="F164" s="397"/>
      <c r="G164" s="397"/>
      <c r="H164" s="397"/>
      <c r="I164" s="397"/>
      <c r="J164" s="397"/>
      <c r="K164" s="397"/>
      <c r="L164" s="29">
        <v>2</v>
      </c>
      <c r="M164" s="29"/>
      <c r="N164" s="29">
        <v>0</v>
      </c>
      <c r="O164" s="29">
        <v>2712</v>
      </c>
      <c r="P164" s="33">
        <v>8.5416666666666655E-2</v>
      </c>
      <c r="Q164" s="47">
        <v>1.39</v>
      </c>
      <c r="R164" s="48">
        <f t="shared" ref="R164:R165" si="2">P164*Q164*24</f>
        <v>2.849499999999999</v>
      </c>
      <c r="S164" s="436"/>
    </row>
    <row r="165" spans="1:19">
      <c r="A165" s="397"/>
      <c r="B165" s="412"/>
      <c r="C165" s="413"/>
      <c r="D165" s="397"/>
      <c r="E165" s="397"/>
      <c r="F165" s="397"/>
      <c r="G165" s="397"/>
      <c r="H165" s="397"/>
      <c r="I165" s="397"/>
      <c r="J165" s="397"/>
      <c r="K165" s="397"/>
      <c r="L165" s="29">
        <v>3</v>
      </c>
      <c r="M165" s="29"/>
      <c r="N165" s="29">
        <v>2</v>
      </c>
      <c r="O165" s="29">
        <v>332</v>
      </c>
      <c r="P165" s="33">
        <v>0.1125</v>
      </c>
      <c r="Q165" s="47">
        <v>0.19</v>
      </c>
      <c r="R165" s="48">
        <f t="shared" si="2"/>
        <v>0.51300000000000001</v>
      </c>
      <c r="S165" s="436"/>
    </row>
    <row r="166" spans="1:19">
      <c r="A166" s="397">
        <v>93</v>
      </c>
      <c r="B166" s="412">
        <v>46003</v>
      </c>
      <c r="C166" s="413">
        <v>0.56111111111111112</v>
      </c>
      <c r="D166" s="397" t="s">
        <v>29</v>
      </c>
      <c r="E166" s="397" t="s">
        <v>3</v>
      </c>
      <c r="F166" s="397" t="s">
        <v>266</v>
      </c>
      <c r="G166" s="397" t="s">
        <v>40</v>
      </c>
      <c r="H166" s="397" t="s">
        <v>37</v>
      </c>
      <c r="I166" s="397" t="s">
        <v>267</v>
      </c>
      <c r="J166" s="397" t="s">
        <v>45</v>
      </c>
      <c r="K166" s="397">
        <v>29981</v>
      </c>
      <c r="L166" s="29">
        <v>1</v>
      </c>
      <c r="M166" s="29"/>
      <c r="N166" s="29">
        <v>11</v>
      </c>
      <c r="O166" s="29">
        <v>27965</v>
      </c>
      <c r="P166" s="33">
        <v>6.9444444444444441E-3</v>
      </c>
      <c r="Q166" s="47">
        <v>7.47</v>
      </c>
      <c r="R166" s="48">
        <v>1.2449999999999999</v>
      </c>
      <c r="S166" s="436">
        <v>2.0579999999999998</v>
      </c>
    </row>
    <row r="167" spans="1:19">
      <c r="A167" s="397"/>
      <c r="B167" s="412"/>
      <c r="C167" s="413"/>
      <c r="D167" s="397"/>
      <c r="E167" s="397"/>
      <c r="F167" s="397"/>
      <c r="G167" s="397"/>
      <c r="H167" s="397"/>
      <c r="I167" s="397"/>
      <c r="J167" s="397"/>
      <c r="K167" s="397"/>
      <c r="L167" s="29">
        <v>2</v>
      </c>
      <c r="M167" s="29"/>
      <c r="N167" s="29">
        <v>0</v>
      </c>
      <c r="O167" s="29">
        <v>2005</v>
      </c>
      <c r="P167" s="33">
        <v>6.3888888888888884E-2</v>
      </c>
      <c r="Q167" s="47">
        <v>0.53</v>
      </c>
      <c r="R167" s="48">
        <v>0.81266666666666665</v>
      </c>
      <c r="S167" s="436"/>
    </row>
    <row r="168" spans="1:19" s="23" customFormat="1" ht="60">
      <c r="A168" s="27">
        <v>94</v>
      </c>
      <c r="B168" s="51">
        <v>45997</v>
      </c>
      <c r="C168" s="33">
        <v>0.32291666666666669</v>
      </c>
      <c r="D168" s="27" t="s">
        <v>27</v>
      </c>
      <c r="E168" s="27" t="s">
        <v>3</v>
      </c>
      <c r="F168" s="27" t="s">
        <v>268</v>
      </c>
      <c r="G168" s="27" t="s">
        <v>269</v>
      </c>
      <c r="H168" s="27" t="s">
        <v>37</v>
      </c>
      <c r="I168" s="32" t="s">
        <v>270</v>
      </c>
      <c r="J168" s="27" t="s">
        <v>271</v>
      </c>
      <c r="K168" s="27">
        <v>11163</v>
      </c>
      <c r="L168" s="27">
        <v>1</v>
      </c>
      <c r="M168" s="29"/>
      <c r="N168" s="29">
        <v>32</v>
      </c>
      <c r="O168" s="29">
        <v>11131</v>
      </c>
      <c r="P168" s="33">
        <v>1.3888888888888888E-2</v>
      </c>
      <c r="Q168" s="34">
        <v>5.3</v>
      </c>
      <c r="R168" s="52">
        <f>P168*Q168*24</f>
        <v>1.7666666666666664</v>
      </c>
      <c r="S168" s="27">
        <v>1.77</v>
      </c>
    </row>
    <row r="169" spans="1:19" ht="45">
      <c r="A169" s="27">
        <v>95</v>
      </c>
      <c r="B169" s="51">
        <v>46019</v>
      </c>
      <c r="C169" s="33">
        <v>0.98402777777777783</v>
      </c>
      <c r="D169" s="27" t="s">
        <v>27</v>
      </c>
      <c r="E169" s="27" t="s">
        <v>1</v>
      </c>
      <c r="F169" s="27" t="s">
        <v>272</v>
      </c>
      <c r="G169" s="27" t="s">
        <v>273</v>
      </c>
      <c r="H169" s="27" t="s">
        <v>37</v>
      </c>
      <c r="I169" s="32" t="s">
        <v>274</v>
      </c>
      <c r="J169" s="27" t="s">
        <v>275</v>
      </c>
      <c r="K169" s="27">
        <v>10276</v>
      </c>
      <c r="L169" s="27">
        <v>1</v>
      </c>
      <c r="M169" s="29"/>
      <c r="N169" s="29">
        <v>14</v>
      </c>
      <c r="O169" s="29">
        <v>10262</v>
      </c>
      <c r="P169" s="33">
        <v>7.6388888888888886E-3</v>
      </c>
      <c r="Q169" s="34">
        <v>3</v>
      </c>
      <c r="R169" s="52">
        <v>0.55000000000000004</v>
      </c>
      <c r="S169" s="27">
        <v>0.55000000000000004</v>
      </c>
    </row>
    <row r="170" spans="1:19" ht="30">
      <c r="A170" s="32">
        <v>96</v>
      </c>
      <c r="B170" s="53">
        <v>45787</v>
      </c>
      <c r="C170" s="38">
        <v>0.31319444444444444</v>
      </c>
      <c r="D170" s="32" t="s">
        <v>26</v>
      </c>
      <c r="E170" s="32" t="s">
        <v>3</v>
      </c>
      <c r="F170" s="32" t="s">
        <v>276</v>
      </c>
      <c r="G170" s="32" t="s">
        <v>277</v>
      </c>
      <c r="H170" s="32" t="s">
        <v>37</v>
      </c>
      <c r="I170" s="32" t="s">
        <v>278</v>
      </c>
      <c r="J170" s="32" t="s">
        <v>74</v>
      </c>
      <c r="K170" s="32">
        <v>13878</v>
      </c>
      <c r="L170" s="32">
        <v>1</v>
      </c>
      <c r="M170" s="29"/>
      <c r="N170" s="32">
        <v>10</v>
      </c>
      <c r="O170" s="32">
        <v>13868</v>
      </c>
      <c r="P170" s="38">
        <v>4.1666666666666666E-3</v>
      </c>
      <c r="Q170" s="54">
        <v>4</v>
      </c>
      <c r="R170" s="43">
        <v>0.4</v>
      </c>
      <c r="S170" s="43">
        <f>SUM(R170:R170)</f>
        <v>0.4</v>
      </c>
    </row>
    <row r="171" spans="1:19" ht="15.75" customHeight="1">
      <c r="A171" s="402">
        <v>97</v>
      </c>
      <c r="B171" s="405">
        <v>45863</v>
      </c>
      <c r="C171" s="406">
        <v>0.21319444444444444</v>
      </c>
      <c r="D171" s="407" t="s">
        <v>26</v>
      </c>
      <c r="E171" s="407" t="s">
        <v>1</v>
      </c>
      <c r="F171" s="407" t="s">
        <v>279</v>
      </c>
      <c r="G171" s="407" t="s">
        <v>280</v>
      </c>
      <c r="H171" s="407" t="s">
        <v>37</v>
      </c>
      <c r="I171" s="407" t="s">
        <v>281</v>
      </c>
      <c r="J171" s="407" t="s">
        <v>74</v>
      </c>
      <c r="K171" s="402">
        <v>22926</v>
      </c>
      <c r="L171" s="32">
        <v>1</v>
      </c>
      <c r="M171" s="29"/>
      <c r="N171" s="32">
        <v>32</v>
      </c>
      <c r="O171" s="32">
        <v>20785</v>
      </c>
      <c r="P171" s="55">
        <v>1.8055555555555557E-2</v>
      </c>
      <c r="Q171" s="43">
        <v>3</v>
      </c>
      <c r="R171" s="56">
        <f>P171*Q171*24</f>
        <v>1.3</v>
      </c>
      <c r="S171" s="403">
        <f>SUM(R171:R172)</f>
        <v>3.6850000000000005</v>
      </c>
    </row>
    <row r="172" spans="1:19">
      <c r="A172" s="402"/>
      <c r="B172" s="410"/>
      <c r="C172" s="411"/>
      <c r="D172" s="402"/>
      <c r="E172" s="402"/>
      <c r="F172" s="402"/>
      <c r="G172" s="402"/>
      <c r="H172" s="402"/>
      <c r="I172" s="402"/>
      <c r="J172" s="402"/>
      <c r="K172" s="402"/>
      <c r="L172" s="32">
        <v>2</v>
      </c>
      <c r="M172" s="29"/>
      <c r="N172" s="32">
        <v>4</v>
      </c>
      <c r="O172" s="32">
        <v>2105</v>
      </c>
      <c r="P172" s="55">
        <v>0.11041666666666666</v>
      </c>
      <c r="Q172" s="43">
        <v>0.9</v>
      </c>
      <c r="R172" s="56">
        <f>P172*Q172*24</f>
        <v>2.3850000000000002</v>
      </c>
      <c r="S172" s="403"/>
    </row>
    <row r="173" spans="1:19" ht="45">
      <c r="A173" s="32">
        <v>98</v>
      </c>
      <c r="B173" s="53">
        <v>45883</v>
      </c>
      <c r="C173" s="38">
        <v>0.52569444444444446</v>
      </c>
      <c r="D173" s="32" t="s">
        <v>26</v>
      </c>
      <c r="E173" s="32" t="s">
        <v>1</v>
      </c>
      <c r="F173" s="32" t="s">
        <v>276</v>
      </c>
      <c r="G173" s="32" t="s">
        <v>282</v>
      </c>
      <c r="H173" s="32" t="s">
        <v>37</v>
      </c>
      <c r="I173" s="32" t="s">
        <v>283</v>
      </c>
      <c r="J173" s="32" t="s">
        <v>74</v>
      </c>
      <c r="K173" s="32">
        <f>SUM(M173:O173)</f>
        <v>13921</v>
      </c>
      <c r="L173" s="32">
        <v>1</v>
      </c>
      <c r="M173" s="29"/>
      <c r="N173" s="32">
        <v>18</v>
      </c>
      <c r="O173" s="32">
        <v>13903</v>
      </c>
      <c r="P173" s="55">
        <v>6.2499999999999995E-3</v>
      </c>
      <c r="Q173" s="43">
        <v>4</v>
      </c>
      <c r="R173" s="56">
        <f>P173*Q173*24</f>
        <v>0.6</v>
      </c>
      <c r="S173" s="43">
        <f>SUM(R173:R173)</f>
        <v>0.6</v>
      </c>
    </row>
    <row r="174" spans="1:19" ht="15.75" customHeight="1">
      <c r="A174" s="402">
        <v>99</v>
      </c>
      <c r="B174" s="410">
        <v>45914</v>
      </c>
      <c r="C174" s="411">
        <v>0.39652777777777781</v>
      </c>
      <c r="D174" s="402" t="s">
        <v>26</v>
      </c>
      <c r="E174" s="402" t="s">
        <v>1</v>
      </c>
      <c r="F174" s="402" t="s">
        <v>284</v>
      </c>
      <c r="G174" s="402" t="s">
        <v>285</v>
      </c>
      <c r="H174" s="402" t="s">
        <v>37</v>
      </c>
      <c r="I174" s="402" t="s">
        <v>286</v>
      </c>
      <c r="J174" s="402" t="s">
        <v>74</v>
      </c>
      <c r="K174" s="402">
        <f>SUM(M174:O176)</f>
        <v>26252</v>
      </c>
      <c r="L174" s="32">
        <v>1</v>
      </c>
      <c r="M174" s="29"/>
      <c r="N174" s="32">
        <v>10</v>
      </c>
      <c r="O174" s="32">
        <v>21432</v>
      </c>
      <c r="P174" s="55">
        <v>1.8749999999999999E-2</v>
      </c>
      <c r="Q174" s="43">
        <v>6</v>
      </c>
      <c r="R174" s="56">
        <f>P174*Q174*24</f>
        <v>2.6999999999999997</v>
      </c>
      <c r="S174" s="403">
        <f>SUM(R174:R176)</f>
        <v>3.4933333333333332</v>
      </c>
    </row>
    <row r="175" spans="1:19">
      <c r="A175" s="402"/>
      <c r="B175" s="410"/>
      <c r="C175" s="411"/>
      <c r="D175" s="402"/>
      <c r="E175" s="402"/>
      <c r="F175" s="402"/>
      <c r="G175" s="402"/>
      <c r="H175" s="402"/>
      <c r="I175" s="402"/>
      <c r="J175" s="402"/>
      <c r="K175" s="402"/>
      <c r="L175" s="32">
        <v>2</v>
      </c>
      <c r="M175" s="29"/>
      <c r="N175" s="32">
        <v>0</v>
      </c>
      <c r="O175" s="32">
        <v>4806</v>
      </c>
      <c r="P175" s="55">
        <v>7.2222222222222229E-2</v>
      </c>
      <c r="Q175" s="43">
        <v>0.2</v>
      </c>
      <c r="R175" s="56">
        <f t="shared" ref="R175:R176" si="3">P175*Q175*24</f>
        <v>0.34666666666666673</v>
      </c>
      <c r="S175" s="403"/>
    </row>
    <row r="176" spans="1:19">
      <c r="A176" s="402"/>
      <c r="B176" s="410"/>
      <c r="C176" s="411"/>
      <c r="D176" s="402"/>
      <c r="E176" s="402"/>
      <c r="F176" s="402"/>
      <c r="G176" s="402"/>
      <c r="H176" s="402"/>
      <c r="I176" s="402"/>
      <c r="J176" s="402"/>
      <c r="K176" s="402"/>
      <c r="L176" s="32">
        <v>3</v>
      </c>
      <c r="M176" s="29"/>
      <c r="N176" s="32">
        <v>2</v>
      </c>
      <c r="O176" s="32">
        <v>2</v>
      </c>
      <c r="P176" s="55">
        <v>9.3055555555555558E-2</v>
      </c>
      <c r="Q176" s="43">
        <v>0.2</v>
      </c>
      <c r="R176" s="56">
        <f t="shared" si="3"/>
        <v>0.44666666666666671</v>
      </c>
      <c r="S176" s="403"/>
    </row>
    <row r="177" spans="1:19" ht="15.75" customHeight="1">
      <c r="A177" s="402">
        <v>100</v>
      </c>
      <c r="B177" s="410">
        <v>45957</v>
      </c>
      <c r="C177" s="411">
        <v>0.71597222222222223</v>
      </c>
      <c r="D177" s="402" t="s">
        <v>26</v>
      </c>
      <c r="E177" s="402" t="s">
        <v>1</v>
      </c>
      <c r="F177" s="402" t="s">
        <v>287</v>
      </c>
      <c r="G177" s="402" t="s">
        <v>288</v>
      </c>
      <c r="H177" s="402" t="s">
        <v>37</v>
      </c>
      <c r="I177" s="402" t="s">
        <v>289</v>
      </c>
      <c r="J177" s="402" t="s">
        <v>74</v>
      </c>
      <c r="K177" s="402">
        <f>SUM(M177:O181)</f>
        <v>13921</v>
      </c>
      <c r="L177" s="32">
        <v>1</v>
      </c>
      <c r="M177" s="29"/>
      <c r="N177" s="32">
        <v>8</v>
      </c>
      <c r="O177" s="32">
        <v>11702</v>
      </c>
      <c r="P177" s="55">
        <v>4.0972222222222222E-2</v>
      </c>
      <c r="Q177" s="43">
        <v>3.8</v>
      </c>
      <c r="R177" s="56">
        <f>P177*Q177*24</f>
        <v>3.7366666666666664</v>
      </c>
      <c r="S177" s="403">
        <f>SUM(R177:R181)</f>
        <v>6.94</v>
      </c>
    </row>
    <row r="178" spans="1:19">
      <c r="A178" s="402"/>
      <c r="B178" s="410"/>
      <c r="C178" s="411"/>
      <c r="D178" s="402"/>
      <c r="E178" s="402"/>
      <c r="F178" s="402"/>
      <c r="G178" s="402"/>
      <c r="H178" s="402"/>
      <c r="I178" s="402"/>
      <c r="J178" s="402"/>
      <c r="K178" s="402"/>
      <c r="L178" s="32">
        <v>2</v>
      </c>
      <c r="M178" s="29"/>
      <c r="N178" s="32">
        <v>1</v>
      </c>
      <c r="O178" s="32">
        <v>1</v>
      </c>
      <c r="P178" s="55">
        <v>6.8749999999999992E-2</v>
      </c>
      <c r="Q178" s="43">
        <v>0.3</v>
      </c>
      <c r="R178" s="56">
        <f>P178*Q178*24</f>
        <v>0.49499999999999994</v>
      </c>
      <c r="S178" s="403"/>
    </row>
    <row r="179" spans="1:19">
      <c r="A179" s="402"/>
      <c r="B179" s="410"/>
      <c r="C179" s="411"/>
      <c r="D179" s="402"/>
      <c r="E179" s="402"/>
      <c r="F179" s="402"/>
      <c r="G179" s="402"/>
      <c r="H179" s="402"/>
      <c r="I179" s="402"/>
      <c r="J179" s="402"/>
      <c r="K179" s="402"/>
      <c r="L179" s="32">
        <v>3</v>
      </c>
      <c r="M179" s="29"/>
      <c r="N179" s="32">
        <v>0</v>
      </c>
      <c r="O179" s="32">
        <v>1571</v>
      </c>
      <c r="P179" s="55">
        <v>0.11319444444444444</v>
      </c>
      <c r="Q179" s="43">
        <v>0.3</v>
      </c>
      <c r="R179" s="56">
        <f t="shared" ref="R179:R189" si="4">P179*Q179*24</f>
        <v>0.81499999999999995</v>
      </c>
      <c r="S179" s="403"/>
    </row>
    <row r="180" spans="1:19">
      <c r="A180" s="402"/>
      <c r="B180" s="410"/>
      <c r="C180" s="411"/>
      <c r="D180" s="402"/>
      <c r="E180" s="402"/>
      <c r="F180" s="402"/>
      <c r="G180" s="402"/>
      <c r="H180" s="402"/>
      <c r="I180" s="402"/>
      <c r="J180" s="402"/>
      <c r="K180" s="402"/>
      <c r="L180" s="32">
        <v>4</v>
      </c>
      <c r="M180" s="29"/>
      <c r="N180" s="32">
        <v>6</v>
      </c>
      <c r="O180" s="32">
        <v>605</v>
      </c>
      <c r="P180" s="55">
        <v>0.11944444444444445</v>
      </c>
      <c r="Q180" s="43">
        <v>0.3</v>
      </c>
      <c r="R180" s="56">
        <f t="shared" si="4"/>
        <v>0.8600000000000001</v>
      </c>
      <c r="S180" s="403"/>
    </row>
    <row r="181" spans="1:19">
      <c r="A181" s="402"/>
      <c r="B181" s="410"/>
      <c r="C181" s="411"/>
      <c r="D181" s="402"/>
      <c r="E181" s="402"/>
      <c r="F181" s="402"/>
      <c r="G181" s="402"/>
      <c r="H181" s="402"/>
      <c r="I181" s="402"/>
      <c r="J181" s="402"/>
      <c r="K181" s="402"/>
      <c r="L181" s="32">
        <v>5</v>
      </c>
      <c r="M181" s="29"/>
      <c r="N181" s="32">
        <v>3</v>
      </c>
      <c r="O181" s="32">
        <v>24</v>
      </c>
      <c r="P181" s="55">
        <v>0.1076388888888889</v>
      </c>
      <c r="Q181" s="43">
        <v>0.4</v>
      </c>
      <c r="R181" s="56">
        <f t="shared" si="4"/>
        <v>1.0333333333333334</v>
      </c>
      <c r="S181" s="403"/>
    </row>
    <row r="182" spans="1:19" ht="15.75" customHeight="1">
      <c r="A182" s="402">
        <v>101</v>
      </c>
      <c r="B182" s="410">
        <v>45970</v>
      </c>
      <c r="C182" s="411">
        <v>0.38472222222222219</v>
      </c>
      <c r="D182" s="402" t="s">
        <v>26</v>
      </c>
      <c r="E182" s="402" t="s">
        <v>1</v>
      </c>
      <c r="F182" s="402" t="s">
        <v>276</v>
      </c>
      <c r="G182" s="402" t="s">
        <v>290</v>
      </c>
      <c r="H182" s="402" t="s">
        <v>37</v>
      </c>
      <c r="I182" s="402" t="s">
        <v>291</v>
      </c>
      <c r="J182" s="402" t="s">
        <v>74</v>
      </c>
      <c r="K182" s="402">
        <v>13939</v>
      </c>
      <c r="L182" s="32">
        <v>1</v>
      </c>
      <c r="M182" s="29"/>
      <c r="N182" s="32">
        <v>15</v>
      </c>
      <c r="O182" s="32">
        <v>13894</v>
      </c>
      <c r="P182" s="55">
        <v>1.5972222222222224E-2</v>
      </c>
      <c r="Q182" s="43">
        <v>3.8</v>
      </c>
      <c r="R182" s="56">
        <f t="shared" si="4"/>
        <v>1.4566666666666668</v>
      </c>
      <c r="S182" s="403">
        <f>SUM(R182:R183)</f>
        <v>3.6616666666666671</v>
      </c>
    </row>
    <row r="183" spans="1:19">
      <c r="A183" s="402"/>
      <c r="B183" s="410"/>
      <c r="C183" s="411"/>
      <c r="D183" s="402"/>
      <c r="E183" s="402"/>
      <c r="F183" s="402"/>
      <c r="G183" s="402"/>
      <c r="H183" s="402"/>
      <c r="I183" s="402"/>
      <c r="J183" s="402"/>
      <c r="K183" s="402"/>
      <c r="L183" s="32">
        <v>2</v>
      </c>
      <c r="M183" s="29"/>
      <c r="N183" s="32">
        <v>3</v>
      </c>
      <c r="O183" s="32">
        <v>27</v>
      </c>
      <c r="P183" s="55">
        <v>0.13125000000000001</v>
      </c>
      <c r="Q183" s="43">
        <v>0.7</v>
      </c>
      <c r="R183" s="56">
        <f t="shared" si="4"/>
        <v>2.2050000000000001</v>
      </c>
      <c r="S183" s="403"/>
    </row>
    <row r="184" spans="1:19" ht="15.75" customHeight="1">
      <c r="A184" s="402">
        <v>102</v>
      </c>
      <c r="B184" s="410">
        <v>45981</v>
      </c>
      <c r="C184" s="411">
        <v>0.69305555555555554</v>
      </c>
      <c r="D184" s="402" t="s">
        <v>26</v>
      </c>
      <c r="E184" s="402" t="s">
        <v>1</v>
      </c>
      <c r="F184" s="402" t="s">
        <v>276</v>
      </c>
      <c r="G184" s="402" t="s">
        <v>292</v>
      </c>
      <c r="H184" s="402" t="s">
        <v>37</v>
      </c>
      <c r="I184" s="402" t="s">
        <v>293</v>
      </c>
      <c r="J184" s="402" t="s">
        <v>74</v>
      </c>
      <c r="K184" s="402">
        <f>SUM(M184:O186)</f>
        <v>13921</v>
      </c>
      <c r="L184" s="32">
        <v>1</v>
      </c>
      <c r="M184" s="29"/>
      <c r="N184" s="32">
        <v>13</v>
      </c>
      <c r="O184" s="32">
        <v>12320</v>
      </c>
      <c r="P184" s="55">
        <v>6.9444444444444441E-3</v>
      </c>
      <c r="Q184" s="43">
        <v>3.8</v>
      </c>
      <c r="R184" s="56">
        <f t="shared" si="4"/>
        <v>0.6333333333333333</v>
      </c>
      <c r="S184" s="403">
        <f>SUM(R184:R186)</f>
        <v>2.0166666666666666</v>
      </c>
    </row>
    <row r="185" spans="1:19">
      <c r="A185" s="402"/>
      <c r="B185" s="410"/>
      <c r="C185" s="411"/>
      <c r="D185" s="402"/>
      <c r="E185" s="402"/>
      <c r="F185" s="402"/>
      <c r="G185" s="402"/>
      <c r="H185" s="402"/>
      <c r="I185" s="402"/>
      <c r="J185" s="402"/>
      <c r="K185" s="402"/>
      <c r="L185" s="32">
        <v>2</v>
      </c>
      <c r="M185" s="29"/>
      <c r="N185" s="32">
        <v>0</v>
      </c>
      <c r="O185" s="32">
        <v>1571</v>
      </c>
      <c r="P185" s="55">
        <v>4.8611111111111112E-2</v>
      </c>
      <c r="Q185" s="43">
        <v>0.3</v>
      </c>
      <c r="R185" s="56">
        <f t="shared" si="4"/>
        <v>0.35</v>
      </c>
      <c r="S185" s="403"/>
    </row>
    <row r="186" spans="1:19">
      <c r="A186" s="402"/>
      <c r="B186" s="410"/>
      <c r="C186" s="411"/>
      <c r="D186" s="402"/>
      <c r="E186" s="402"/>
      <c r="F186" s="402"/>
      <c r="G186" s="402"/>
      <c r="H186" s="402"/>
      <c r="I186" s="402"/>
      <c r="J186" s="402"/>
      <c r="K186" s="402"/>
      <c r="L186" s="32">
        <v>3</v>
      </c>
      <c r="M186" s="29"/>
      <c r="N186" s="32">
        <v>5</v>
      </c>
      <c r="O186" s="32">
        <v>12</v>
      </c>
      <c r="P186" s="55">
        <v>0.1076388888888889</v>
      </c>
      <c r="Q186" s="43">
        <v>0.4</v>
      </c>
      <c r="R186" s="56">
        <f t="shared" si="4"/>
        <v>1.0333333333333334</v>
      </c>
      <c r="S186" s="403"/>
    </row>
    <row r="187" spans="1:19" ht="15.75" customHeight="1">
      <c r="A187" s="404">
        <v>103</v>
      </c>
      <c r="B187" s="410">
        <v>45990</v>
      </c>
      <c r="C187" s="411">
        <v>0.59027777777777779</v>
      </c>
      <c r="D187" s="402" t="s">
        <v>26</v>
      </c>
      <c r="E187" s="402" t="s">
        <v>1</v>
      </c>
      <c r="F187" s="402" t="s">
        <v>284</v>
      </c>
      <c r="G187" s="402" t="s">
        <v>294</v>
      </c>
      <c r="H187" s="402" t="s">
        <v>37</v>
      </c>
      <c r="I187" s="402" t="s">
        <v>295</v>
      </c>
      <c r="J187" s="402" t="s">
        <v>74</v>
      </c>
      <c r="K187" s="402">
        <f>SUM(M187:O190)</f>
        <v>27493</v>
      </c>
      <c r="L187" s="37">
        <v>1</v>
      </c>
      <c r="M187" s="29"/>
      <c r="N187" s="37">
        <v>10</v>
      </c>
      <c r="O187" s="37">
        <v>21432</v>
      </c>
      <c r="P187" s="55">
        <v>1.8749999999999999E-2</v>
      </c>
      <c r="Q187" s="57">
        <v>5.7</v>
      </c>
      <c r="R187" s="58">
        <f t="shared" si="4"/>
        <v>2.5649999999999999</v>
      </c>
      <c r="S187" s="403">
        <f>SUM(R187:R190)</f>
        <v>7.7266666666666675</v>
      </c>
    </row>
    <row r="188" spans="1:19">
      <c r="A188" s="404"/>
      <c r="B188" s="410"/>
      <c r="C188" s="411"/>
      <c r="D188" s="402"/>
      <c r="E188" s="402"/>
      <c r="F188" s="402"/>
      <c r="G188" s="402"/>
      <c r="H188" s="402"/>
      <c r="I188" s="402"/>
      <c r="J188" s="402"/>
      <c r="K188" s="402"/>
      <c r="L188" s="37">
        <v>2</v>
      </c>
      <c r="M188" s="29"/>
      <c r="N188" s="37" t="s">
        <v>296</v>
      </c>
      <c r="O188" s="37">
        <v>438</v>
      </c>
      <c r="P188" s="55">
        <v>5.486111111111111E-2</v>
      </c>
      <c r="Q188" s="57">
        <v>0.1</v>
      </c>
      <c r="R188" s="58">
        <f t="shared" si="4"/>
        <v>0.13166666666666668</v>
      </c>
      <c r="S188" s="403"/>
    </row>
    <row r="189" spans="1:19">
      <c r="A189" s="404"/>
      <c r="B189" s="410"/>
      <c r="C189" s="411"/>
      <c r="D189" s="402"/>
      <c r="E189" s="402"/>
      <c r="F189" s="402"/>
      <c r="G189" s="402"/>
      <c r="H189" s="402"/>
      <c r="I189" s="402"/>
      <c r="J189" s="402"/>
      <c r="K189" s="402"/>
      <c r="L189" s="37">
        <v>3</v>
      </c>
      <c r="M189" s="29"/>
      <c r="N189" s="37">
        <v>2</v>
      </c>
      <c r="O189" s="37">
        <v>4907</v>
      </c>
      <c r="P189" s="55">
        <v>0.12222222222222223</v>
      </c>
      <c r="Q189" s="57">
        <v>1.5</v>
      </c>
      <c r="R189" s="58">
        <f t="shared" si="4"/>
        <v>4.4000000000000004</v>
      </c>
      <c r="S189" s="403"/>
    </row>
    <row r="190" spans="1:19">
      <c r="A190" s="404"/>
      <c r="B190" s="410"/>
      <c r="C190" s="411"/>
      <c r="D190" s="402"/>
      <c r="E190" s="402"/>
      <c r="F190" s="402"/>
      <c r="G190" s="402"/>
      <c r="H190" s="402"/>
      <c r="I190" s="402"/>
      <c r="J190" s="402"/>
      <c r="K190" s="402"/>
      <c r="L190" s="32">
        <v>4</v>
      </c>
      <c r="M190" s="29"/>
      <c r="N190" s="37">
        <v>0</v>
      </c>
      <c r="O190" s="37">
        <v>704</v>
      </c>
      <c r="P190" s="55">
        <v>0.13125000000000001</v>
      </c>
      <c r="Q190" s="57">
        <v>0.2</v>
      </c>
      <c r="R190" s="58">
        <f>P190*Q190*24</f>
        <v>0.63000000000000012</v>
      </c>
      <c r="S190" s="403"/>
    </row>
    <row r="191" spans="1:19" ht="15.75" customHeight="1">
      <c r="A191" s="404">
        <v>104</v>
      </c>
      <c r="B191" s="410">
        <v>46008</v>
      </c>
      <c r="C191" s="411">
        <v>0.8256944444444444</v>
      </c>
      <c r="D191" s="402" t="s">
        <v>26</v>
      </c>
      <c r="E191" s="402" t="s">
        <v>1</v>
      </c>
      <c r="F191" s="402" t="s">
        <v>276</v>
      </c>
      <c r="G191" s="402" t="s">
        <v>290</v>
      </c>
      <c r="H191" s="402" t="s">
        <v>37</v>
      </c>
      <c r="I191" s="402" t="s">
        <v>291</v>
      </c>
      <c r="J191" s="402" t="s">
        <v>74</v>
      </c>
      <c r="K191" s="402">
        <v>13922</v>
      </c>
      <c r="L191" s="37">
        <v>1</v>
      </c>
      <c r="M191" s="29"/>
      <c r="N191" s="37">
        <v>10</v>
      </c>
      <c r="O191" s="37">
        <v>13868</v>
      </c>
      <c r="P191" s="55">
        <v>7.6388888888888886E-3</v>
      </c>
      <c r="Q191" s="57">
        <v>5.8</v>
      </c>
      <c r="R191" s="58">
        <f>P191*Q191*24</f>
        <v>1.0633333333333332</v>
      </c>
      <c r="S191" s="403">
        <f>SUM(R191:R193)</f>
        <v>2.2749999999999999</v>
      </c>
    </row>
    <row r="192" spans="1:19">
      <c r="A192" s="404"/>
      <c r="B192" s="410"/>
      <c r="C192" s="411"/>
      <c r="D192" s="402"/>
      <c r="E192" s="402"/>
      <c r="F192" s="402"/>
      <c r="G192" s="402"/>
      <c r="H192" s="402"/>
      <c r="I192" s="402"/>
      <c r="J192" s="402"/>
      <c r="K192" s="402"/>
      <c r="L192" s="32">
        <v>2</v>
      </c>
      <c r="M192" s="29"/>
      <c r="N192" s="37">
        <v>5</v>
      </c>
      <c r="O192" s="37">
        <v>12</v>
      </c>
      <c r="P192" s="55">
        <v>6.3194444444444442E-2</v>
      </c>
      <c r="Q192" s="57">
        <v>0.4</v>
      </c>
      <c r="R192" s="58">
        <f>P192*Q192*24</f>
        <v>0.60666666666666669</v>
      </c>
      <c r="S192" s="403"/>
    </row>
    <row r="193" spans="1:19">
      <c r="A193" s="404"/>
      <c r="B193" s="410"/>
      <c r="C193" s="411"/>
      <c r="D193" s="402"/>
      <c r="E193" s="402"/>
      <c r="F193" s="402"/>
      <c r="G193" s="402"/>
      <c r="H193" s="402"/>
      <c r="I193" s="402"/>
      <c r="J193" s="402"/>
      <c r="K193" s="402"/>
      <c r="L193" s="37">
        <v>3</v>
      </c>
      <c r="M193" s="29"/>
      <c r="N193" s="37">
        <v>3</v>
      </c>
      <c r="O193" s="37">
        <v>24</v>
      </c>
      <c r="P193" s="55">
        <v>8.4027777777777771E-2</v>
      </c>
      <c r="Q193" s="57">
        <v>0.3</v>
      </c>
      <c r="R193" s="58">
        <f>P193*Q193*24</f>
        <v>0.60499999999999987</v>
      </c>
      <c r="S193" s="403"/>
    </row>
    <row r="194" spans="1:19" ht="15.75" customHeight="1">
      <c r="A194" s="397">
        <v>105</v>
      </c>
      <c r="B194" s="412">
        <v>45699</v>
      </c>
      <c r="C194" s="413">
        <v>0.37708333333333338</v>
      </c>
      <c r="D194" s="397" t="s">
        <v>30</v>
      </c>
      <c r="E194" s="397" t="s">
        <v>1</v>
      </c>
      <c r="F194" s="397" t="s">
        <v>297</v>
      </c>
      <c r="G194" s="438" t="s">
        <v>298</v>
      </c>
      <c r="H194" s="397" t="s">
        <v>37</v>
      </c>
      <c r="I194" s="397" t="s">
        <v>299</v>
      </c>
      <c r="J194" s="397" t="s">
        <v>300</v>
      </c>
      <c r="K194" s="397">
        <f>M194+N194+O194+M196+M195+N195+O195+O196</f>
        <v>6101</v>
      </c>
      <c r="L194" s="29">
        <v>1</v>
      </c>
      <c r="M194" s="29"/>
      <c r="N194" s="29">
        <v>5</v>
      </c>
      <c r="O194" s="29">
        <v>6096</v>
      </c>
      <c r="P194" s="33">
        <v>3.2638888888888891E-2</v>
      </c>
      <c r="Q194" s="34">
        <v>2</v>
      </c>
      <c r="R194" s="52">
        <f>P194*Q194*24</f>
        <v>1.5666666666666669</v>
      </c>
      <c r="S194" s="415">
        <f>SUM(R194:R195:R196)</f>
        <v>1.5666666666666669</v>
      </c>
    </row>
    <row r="195" spans="1:19">
      <c r="A195" s="397"/>
      <c r="B195" s="412"/>
      <c r="C195" s="413"/>
      <c r="D195" s="397"/>
      <c r="E195" s="397"/>
      <c r="F195" s="397"/>
      <c r="G195" s="438"/>
      <c r="H195" s="397"/>
      <c r="I195" s="397"/>
      <c r="J195" s="397"/>
      <c r="K195" s="397"/>
      <c r="L195" s="29"/>
      <c r="M195" s="29"/>
      <c r="N195" s="29"/>
      <c r="O195" s="29"/>
      <c r="P195" s="33"/>
      <c r="Q195" s="34"/>
      <c r="R195" s="52"/>
      <c r="S195" s="415"/>
    </row>
    <row r="196" spans="1:19">
      <c r="A196" s="397"/>
      <c r="B196" s="412"/>
      <c r="C196" s="413"/>
      <c r="D196" s="397"/>
      <c r="E196" s="397"/>
      <c r="F196" s="397"/>
      <c r="G196" s="438"/>
      <c r="H196" s="397"/>
      <c r="I196" s="397"/>
      <c r="J196" s="397"/>
      <c r="K196" s="397"/>
      <c r="L196" s="29"/>
      <c r="M196" s="29"/>
      <c r="N196" s="29"/>
      <c r="O196" s="29"/>
      <c r="P196" s="33"/>
      <c r="Q196" s="34"/>
      <c r="R196" s="52"/>
      <c r="S196" s="415"/>
    </row>
    <row r="197" spans="1:19" ht="15.75" customHeight="1">
      <c r="A197" s="397">
        <v>106</v>
      </c>
      <c r="B197" s="412">
        <v>45701</v>
      </c>
      <c r="C197" s="416">
        <v>0.37916666666666665</v>
      </c>
      <c r="D197" s="397" t="s">
        <v>30</v>
      </c>
      <c r="E197" s="397" t="s">
        <v>1</v>
      </c>
      <c r="F197" s="397" t="s">
        <v>301</v>
      </c>
      <c r="G197" s="397" t="s">
        <v>302</v>
      </c>
      <c r="H197" s="397" t="s">
        <v>38</v>
      </c>
      <c r="I197" s="397" t="s">
        <v>302</v>
      </c>
      <c r="J197" s="397" t="s">
        <v>303</v>
      </c>
      <c r="K197" s="397">
        <f>N197+O197+N198+O198</f>
        <v>5730</v>
      </c>
      <c r="L197" s="29">
        <v>1</v>
      </c>
      <c r="M197" s="29"/>
      <c r="N197" s="29">
        <v>11</v>
      </c>
      <c r="O197" s="29">
        <v>4715</v>
      </c>
      <c r="P197" s="33">
        <v>6.2499999999999995E-3</v>
      </c>
      <c r="Q197" s="34">
        <v>2.0499999999999998</v>
      </c>
      <c r="R197" s="52">
        <f>P197*Q197*24</f>
        <v>0.30749999999999994</v>
      </c>
      <c r="S197" s="415">
        <f>SUM(R197:R198:R199)</f>
        <v>1.1466666666666665</v>
      </c>
    </row>
    <row r="198" spans="1:19">
      <c r="A198" s="397"/>
      <c r="B198" s="412"/>
      <c r="C198" s="397"/>
      <c r="D198" s="397"/>
      <c r="E198" s="397"/>
      <c r="F198" s="397"/>
      <c r="G198" s="397"/>
      <c r="H198" s="397"/>
      <c r="I198" s="397"/>
      <c r="J198" s="397"/>
      <c r="K198" s="397"/>
      <c r="L198" s="29">
        <v>2</v>
      </c>
      <c r="M198" s="29"/>
      <c r="N198" s="29">
        <v>5</v>
      </c>
      <c r="O198" s="29">
        <v>999</v>
      </c>
      <c r="P198" s="33">
        <v>3.6805555555555557E-2</v>
      </c>
      <c r="Q198" s="34">
        <v>0.95</v>
      </c>
      <c r="R198" s="52">
        <f>P198*Q198*24</f>
        <v>0.83916666666666662</v>
      </c>
      <c r="S198" s="415"/>
    </row>
    <row r="199" spans="1:19">
      <c r="A199" s="397"/>
      <c r="B199" s="412"/>
      <c r="C199" s="397"/>
      <c r="D199" s="397"/>
      <c r="E199" s="397"/>
      <c r="F199" s="397"/>
      <c r="G199" s="397"/>
      <c r="H199" s="397"/>
      <c r="I199" s="397"/>
      <c r="J199" s="397"/>
      <c r="K199" s="397"/>
      <c r="L199" s="29"/>
      <c r="M199" s="29"/>
      <c r="N199" s="29"/>
      <c r="O199" s="29"/>
      <c r="P199" s="33"/>
      <c r="Q199" s="34"/>
      <c r="R199" s="52"/>
      <c r="S199" s="415"/>
    </row>
    <row r="200" spans="1:19" ht="15.75" customHeight="1">
      <c r="A200" s="397">
        <v>107</v>
      </c>
      <c r="B200" s="412">
        <v>45757</v>
      </c>
      <c r="C200" s="416">
        <v>0.56736111111111109</v>
      </c>
      <c r="D200" s="397" t="s">
        <v>30</v>
      </c>
      <c r="E200" s="397" t="s">
        <v>1</v>
      </c>
      <c r="F200" s="397" t="s">
        <v>297</v>
      </c>
      <c r="G200" s="397" t="s">
        <v>304</v>
      </c>
      <c r="H200" s="397" t="s">
        <v>38</v>
      </c>
      <c r="I200" s="402" t="s">
        <v>304</v>
      </c>
      <c r="J200" s="397" t="s">
        <v>300</v>
      </c>
      <c r="K200" s="397">
        <f>M200+N200+O200+M202+M201+N201+O201+O202</f>
        <v>6207</v>
      </c>
      <c r="L200" s="29">
        <v>1</v>
      </c>
      <c r="M200" s="29"/>
      <c r="N200" s="29">
        <v>4</v>
      </c>
      <c r="O200" s="29">
        <v>6197</v>
      </c>
      <c r="P200" s="33">
        <v>4.1666666666666666E-3</v>
      </c>
      <c r="Q200" s="34">
        <v>1.9</v>
      </c>
      <c r="R200" s="52">
        <f>P200*Q200*24</f>
        <v>0.18999999999999997</v>
      </c>
      <c r="S200" s="415">
        <f>SUM(R200:R201:R202)</f>
        <v>0.62833333333333341</v>
      </c>
    </row>
    <row r="201" spans="1:19">
      <c r="A201" s="397"/>
      <c r="B201" s="412"/>
      <c r="C201" s="397"/>
      <c r="D201" s="397"/>
      <c r="E201" s="397"/>
      <c r="F201" s="397"/>
      <c r="G201" s="397"/>
      <c r="H201" s="397"/>
      <c r="I201" s="402"/>
      <c r="J201" s="397"/>
      <c r="K201" s="397"/>
      <c r="L201" s="29">
        <v>2</v>
      </c>
      <c r="M201" s="29"/>
      <c r="N201" s="29">
        <v>1</v>
      </c>
      <c r="O201" s="29">
        <v>5</v>
      </c>
      <c r="P201" s="33">
        <v>0.18263888888888891</v>
      </c>
      <c r="Q201" s="34">
        <v>0.1</v>
      </c>
      <c r="R201" s="52">
        <f>P201*Q201*24</f>
        <v>0.43833333333333341</v>
      </c>
      <c r="S201" s="415"/>
    </row>
    <row r="202" spans="1:19">
      <c r="A202" s="397"/>
      <c r="B202" s="412"/>
      <c r="C202" s="397"/>
      <c r="D202" s="397"/>
      <c r="E202" s="397"/>
      <c r="F202" s="397"/>
      <c r="G202" s="397"/>
      <c r="H202" s="397"/>
      <c r="I202" s="402"/>
      <c r="J202" s="397"/>
      <c r="K202" s="397"/>
      <c r="L202" s="29"/>
      <c r="M202" s="29"/>
      <c r="N202" s="29"/>
      <c r="O202" s="29"/>
      <c r="P202" s="33"/>
      <c r="Q202" s="34"/>
      <c r="R202" s="52"/>
      <c r="S202" s="415"/>
    </row>
    <row r="203" spans="1:19" ht="15.75" customHeight="1">
      <c r="A203" s="397">
        <v>108</v>
      </c>
      <c r="B203" s="412">
        <v>45757</v>
      </c>
      <c r="C203" s="416">
        <v>0.5444444444444444</v>
      </c>
      <c r="D203" s="397" t="s">
        <v>30</v>
      </c>
      <c r="E203" s="397" t="s">
        <v>3</v>
      </c>
      <c r="F203" s="397" t="s">
        <v>58</v>
      </c>
      <c r="G203" s="397" t="s">
        <v>305</v>
      </c>
      <c r="H203" s="397" t="s">
        <v>38</v>
      </c>
      <c r="I203" s="402" t="s">
        <v>306</v>
      </c>
      <c r="J203" s="397" t="s">
        <v>59</v>
      </c>
      <c r="K203" s="397">
        <v>7350</v>
      </c>
      <c r="L203" s="29">
        <v>1</v>
      </c>
      <c r="M203" s="29"/>
      <c r="N203" s="29">
        <v>19</v>
      </c>
      <c r="O203" s="29">
        <v>7331</v>
      </c>
      <c r="P203" s="33">
        <v>3.4722222222222199E-3</v>
      </c>
      <c r="Q203" s="29">
        <v>2.6</v>
      </c>
      <c r="R203" s="29">
        <v>0.2</v>
      </c>
      <c r="S203" s="397">
        <v>0.2</v>
      </c>
    </row>
    <row r="204" spans="1:19">
      <c r="A204" s="397"/>
      <c r="B204" s="412"/>
      <c r="C204" s="397"/>
      <c r="D204" s="397"/>
      <c r="E204" s="397"/>
      <c r="F204" s="397"/>
      <c r="G204" s="397"/>
      <c r="H204" s="397"/>
      <c r="I204" s="402"/>
      <c r="J204" s="397"/>
      <c r="K204" s="397"/>
      <c r="L204" s="28"/>
      <c r="M204" s="29"/>
      <c r="N204" s="28"/>
      <c r="O204" s="28"/>
      <c r="P204" s="59"/>
      <c r="Q204" s="59"/>
      <c r="R204" s="60"/>
      <c r="S204" s="397"/>
    </row>
    <row r="205" spans="1:19">
      <c r="A205" s="397"/>
      <c r="B205" s="412"/>
      <c r="C205" s="397"/>
      <c r="D205" s="397"/>
      <c r="E205" s="397"/>
      <c r="F205" s="397"/>
      <c r="G205" s="397"/>
      <c r="H205" s="397"/>
      <c r="I205" s="402"/>
      <c r="J205" s="397"/>
      <c r="K205" s="397"/>
      <c r="L205" s="28"/>
      <c r="M205" s="29"/>
      <c r="N205" s="28"/>
      <c r="O205" s="28"/>
      <c r="P205" s="59"/>
      <c r="Q205" s="59"/>
      <c r="R205" s="60"/>
      <c r="S205" s="397"/>
    </row>
    <row r="206" spans="1:19" ht="15.75" customHeight="1">
      <c r="A206" s="397">
        <v>109</v>
      </c>
      <c r="B206" s="412">
        <v>45798</v>
      </c>
      <c r="C206" s="416">
        <v>0.40902777777777777</v>
      </c>
      <c r="D206" s="397" t="s">
        <v>30</v>
      </c>
      <c r="E206" s="397" t="s">
        <v>3</v>
      </c>
      <c r="F206" s="397" t="s">
        <v>307</v>
      </c>
      <c r="G206" s="397" t="s">
        <v>308</v>
      </c>
      <c r="H206" s="397" t="s">
        <v>39</v>
      </c>
      <c r="I206" s="402" t="s">
        <v>309</v>
      </c>
      <c r="J206" s="397" t="s">
        <v>310</v>
      </c>
      <c r="K206" s="397">
        <f>M206+N206+O206+M208+M207+N207+O207+O208</f>
        <v>7265</v>
      </c>
      <c r="L206" s="29">
        <v>1</v>
      </c>
      <c r="M206" s="29"/>
      <c r="N206" s="29">
        <v>4</v>
      </c>
      <c r="O206" s="29">
        <v>4808</v>
      </c>
      <c r="P206" s="33">
        <v>4.1666666666666666E-3</v>
      </c>
      <c r="Q206" s="34">
        <v>2</v>
      </c>
      <c r="R206" s="52">
        <f>P206*Q206*24</f>
        <v>0.2</v>
      </c>
      <c r="S206" s="397">
        <v>0.4</v>
      </c>
    </row>
    <row r="207" spans="1:19">
      <c r="A207" s="397"/>
      <c r="B207" s="412"/>
      <c r="C207" s="397"/>
      <c r="D207" s="397"/>
      <c r="E207" s="397"/>
      <c r="F207" s="397"/>
      <c r="G207" s="397"/>
      <c r="H207" s="397"/>
      <c r="I207" s="402"/>
      <c r="J207" s="397"/>
      <c r="K207" s="397"/>
      <c r="L207" s="29">
        <v>2</v>
      </c>
      <c r="M207" s="29"/>
      <c r="N207" s="29">
        <v>7</v>
      </c>
      <c r="O207" s="29">
        <v>2446</v>
      </c>
      <c r="P207" s="33">
        <v>6.2499999999999995E-3</v>
      </c>
      <c r="Q207" s="34">
        <v>1.3</v>
      </c>
      <c r="R207" s="52">
        <f>P207*Q207*24</f>
        <v>0.19500000000000001</v>
      </c>
      <c r="S207" s="397"/>
    </row>
    <row r="208" spans="1:19">
      <c r="A208" s="397"/>
      <c r="B208" s="412"/>
      <c r="C208" s="397"/>
      <c r="D208" s="397"/>
      <c r="E208" s="397"/>
      <c r="F208" s="397"/>
      <c r="G208" s="397"/>
      <c r="H208" s="397"/>
      <c r="I208" s="402"/>
      <c r="J208" s="397"/>
      <c r="K208" s="397"/>
      <c r="L208" s="28"/>
      <c r="M208" s="29"/>
      <c r="N208" s="28"/>
      <c r="O208" s="28"/>
      <c r="P208" s="59"/>
      <c r="Q208" s="59"/>
      <c r="R208" s="60"/>
      <c r="S208" s="397"/>
    </row>
    <row r="209" spans="1:19" ht="15.75" customHeight="1">
      <c r="A209" s="397">
        <v>110</v>
      </c>
      <c r="B209" s="412">
        <v>45804</v>
      </c>
      <c r="C209" s="416">
        <v>0.16319444444444445</v>
      </c>
      <c r="D209" s="397" t="s">
        <v>30</v>
      </c>
      <c r="E209" s="397" t="s">
        <v>1</v>
      </c>
      <c r="F209" s="397" t="s">
        <v>72</v>
      </c>
      <c r="G209" s="397" t="s">
        <v>311</v>
      </c>
      <c r="H209" s="397" t="s">
        <v>38</v>
      </c>
      <c r="I209" s="402" t="s">
        <v>312</v>
      </c>
      <c r="J209" s="397" t="s">
        <v>73</v>
      </c>
      <c r="K209" s="397">
        <v>6156</v>
      </c>
      <c r="L209" s="29">
        <v>1</v>
      </c>
      <c r="M209" s="29"/>
      <c r="N209" s="29">
        <v>3</v>
      </c>
      <c r="O209" s="29">
        <v>6153</v>
      </c>
      <c r="P209" s="33">
        <v>8.3333333333333329E-2</v>
      </c>
      <c r="Q209" s="34">
        <v>3</v>
      </c>
      <c r="R209" s="52">
        <f>P209*Q209*24</f>
        <v>6</v>
      </c>
      <c r="S209" s="397">
        <v>6</v>
      </c>
    </row>
    <row r="210" spans="1:19">
      <c r="A210" s="397"/>
      <c r="B210" s="412"/>
      <c r="C210" s="397"/>
      <c r="D210" s="397"/>
      <c r="E210" s="397"/>
      <c r="F210" s="397"/>
      <c r="G210" s="397"/>
      <c r="H210" s="397"/>
      <c r="I210" s="402"/>
      <c r="J210" s="397"/>
      <c r="K210" s="397"/>
      <c r="L210" s="28"/>
      <c r="M210" s="29"/>
      <c r="N210" s="28"/>
      <c r="O210" s="28"/>
      <c r="P210" s="59"/>
      <c r="Q210" s="59"/>
      <c r="R210" s="60"/>
      <c r="S210" s="397"/>
    </row>
    <row r="211" spans="1:19">
      <c r="A211" s="397"/>
      <c r="B211" s="412"/>
      <c r="C211" s="397"/>
      <c r="D211" s="397"/>
      <c r="E211" s="397"/>
      <c r="F211" s="397"/>
      <c r="G211" s="397"/>
      <c r="H211" s="397"/>
      <c r="I211" s="402"/>
      <c r="J211" s="397"/>
      <c r="K211" s="397"/>
      <c r="L211" s="28"/>
      <c r="M211" s="29"/>
      <c r="N211" s="28"/>
      <c r="O211" s="28"/>
      <c r="P211" s="59"/>
      <c r="Q211" s="59"/>
      <c r="R211" s="60"/>
      <c r="S211" s="397"/>
    </row>
    <row r="212" spans="1:19" ht="15.75" customHeight="1">
      <c r="A212" s="397">
        <v>111</v>
      </c>
      <c r="B212" s="412">
        <v>45835</v>
      </c>
      <c r="C212" s="416">
        <v>0.70624999999999993</v>
      </c>
      <c r="D212" s="414" t="s">
        <v>30</v>
      </c>
      <c r="E212" s="414" t="s">
        <v>1</v>
      </c>
      <c r="F212" s="414" t="s">
        <v>297</v>
      </c>
      <c r="G212" s="414" t="s">
        <v>313</v>
      </c>
      <c r="H212" s="414" t="s">
        <v>38</v>
      </c>
      <c r="I212" s="414" t="s">
        <v>314</v>
      </c>
      <c r="J212" s="414" t="s">
        <v>300</v>
      </c>
      <c r="K212" s="397">
        <f>M212+N212+O212+M214+M213+N213+O213+O214</f>
        <v>5154</v>
      </c>
      <c r="L212" s="29">
        <v>1</v>
      </c>
      <c r="M212" s="29"/>
      <c r="N212" s="29">
        <v>1</v>
      </c>
      <c r="O212" s="29">
        <v>5141</v>
      </c>
      <c r="P212" s="33">
        <v>5.8333333333333327E-2</v>
      </c>
      <c r="Q212" s="34">
        <v>1.93</v>
      </c>
      <c r="R212" s="52">
        <f>P212*Q212*24</f>
        <v>2.7019999999999995</v>
      </c>
      <c r="S212" s="415">
        <f>SUM(R212:R213:R214)</f>
        <v>2.8513333333333328</v>
      </c>
    </row>
    <row r="213" spans="1:19">
      <c r="A213" s="397"/>
      <c r="B213" s="412"/>
      <c r="C213" s="397"/>
      <c r="D213" s="414"/>
      <c r="E213" s="414"/>
      <c r="F213" s="414"/>
      <c r="G213" s="414"/>
      <c r="H213" s="414"/>
      <c r="I213" s="414"/>
      <c r="J213" s="414"/>
      <c r="K213" s="397"/>
      <c r="L213" s="29">
        <v>1</v>
      </c>
      <c r="M213" s="29"/>
      <c r="N213" s="29">
        <v>1</v>
      </c>
      <c r="O213" s="29">
        <v>11</v>
      </c>
      <c r="P213" s="33">
        <v>8.8888888888888892E-2</v>
      </c>
      <c r="Q213" s="34">
        <v>7.0000000000000007E-2</v>
      </c>
      <c r="R213" s="52">
        <f>P213*Q213*24</f>
        <v>0.14933333333333335</v>
      </c>
      <c r="S213" s="415"/>
    </row>
    <row r="214" spans="1:19">
      <c r="A214" s="397"/>
      <c r="B214" s="412"/>
      <c r="C214" s="397"/>
      <c r="D214" s="414"/>
      <c r="E214" s="414"/>
      <c r="F214" s="414"/>
      <c r="G214" s="414"/>
      <c r="H214" s="414"/>
      <c r="I214" s="414"/>
      <c r="J214" s="414"/>
      <c r="K214" s="397"/>
      <c r="L214" s="28"/>
      <c r="M214" s="29"/>
      <c r="N214" s="28"/>
      <c r="O214" s="28"/>
      <c r="P214" s="59"/>
      <c r="Q214" s="59"/>
      <c r="R214" s="60"/>
      <c r="S214" s="415"/>
    </row>
    <row r="215" spans="1:19" ht="15.75" customHeight="1">
      <c r="A215" s="397">
        <v>112</v>
      </c>
      <c r="B215" s="412">
        <v>45856</v>
      </c>
      <c r="C215" s="416">
        <v>0.8041666666666667</v>
      </c>
      <c r="D215" s="414" t="s">
        <v>30</v>
      </c>
      <c r="E215" s="414" t="s">
        <v>1</v>
      </c>
      <c r="F215" s="414" t="s">
        <v>52</v>
      </c>
      <c r="G215" s="414" t="s">
        <v>80</v>
      </c>
      <c r="H215" s="414" t="s">
        <v>38</v>
      </c>
      <c r="I215" s="414" t="s">
        <v>315</v>
      </c>
      <c r="J215" s="414" t="s">
        <v>63</v>
      </c>
      <c r="K215" s="397">
        <v>5355</v>
      </c>
      <c r="L215" s="29">
        <v>1</v>
      </c>
      <c r="M215" s="29"/>
      <c r="N215" s="29">
        <v>4</v>
      </c>
      <c r="O215" s="29">
        <v>5351</v>
      </c>
      <c r="P215" s="33">
        <v>3.5416666666666666E-2</v>
      </c>
      <c r="Q215" s="34">
        <v>2.4900000000000002</v>
      </c>
      <c r="R215" s="61">
        <f>P215*Q215*24</f>
        <v>2.1165000000000003</v>
      </c>
      <c r="S215" s="415">
        <v>2.1</v>
      </c>
    </row>
    <row r="216" spans="1:19">
      <c r="A216" s="397"/>
      <c r="B216" s="412"/>
      <c r="C216" s="397"/>
      <c r="D216" s="414"/>
      <c r="E216" s="414"/>
      <c r="F216" s="414"/>
      <c r="G216" s="414"/>
      <c r="H216" s="414"/>
      <c r="I216" s="414"/>
      <c r="J216" s="414"/>
      <c r="K216" s="397"/>
      <c r="L216" s="28"/>
      <c r="M216" s="29"/>
      <c r="N216" s="28"/>
      <c r="O216" s="28"/>
      <c r="P216" s="59"/>
      <c r="Q216" s="59"/>
      <c r="R216" s="60"/>
      <c r="S216" s="415"/>
    </row>
    <row r="217" spans="1:19">
      <c r="A217" s="397"/>
      <c r="B217" s="412"/>
      <c r="C217" s="397"/>
      <c r="D217" s="414"/>
      <c r="E217" s="414"/>
      <c r="F217" s="414"/>
      <c r="G217" s="414"/>
      <c r="H217" s="414"/>
      <c r="I217" s="414"/>
      <c r="J217" s="414"/>
      <c r="K217" s="397"/>
      <c r="L217" s="28"/>
      <c r="M217" s="29"/>
      <c r="N217" s="28"/>
      <c r="O217" s="28"/>
      <c r="P217" s="59"/>
      <c r="Q217" s="59"/>
      <c r="R217" s="60"/>
      <c r="S217" s="415"/>
    </row>
    <row r="218" spans="1:19" ht="15.75" customHeight="1">
      <c r="A218" s="397">
        <v>113</v>
      </c>
      <c r="B218" s="412">
        <v>45873</v>
      </c>
      <c r="C218" s="416">
        <v>0.56805555555555554</v>
      </c>
      <c r="D218" s="414" t="s">
        <v>30</v>
      </c>
      <c r="E218" s="414" t="s">
        <v>1</v>
      </c>
      <c r="F218" s="414" t="s">
        <v>316</v>
      </c>
      <c r="G218" s="414" t="s">
        <v>317</v>
      </c>
      <c r="H218" s="414" t="s">
        <v>39</v>
      </c>
      <c r="I218" s="414" t="s">
        <v>318</v>
      </c>
      <c r="J218" s="414" t="s">
        <v>319</v>
      </c>
      <c r="K218" s="397">
        <v>5364</v>
      </c>
      <c r="L218" s="29">
        <v>1</v>
      </c>
      <c r="M218" s="29"/>
      <c r="N218" s="29">
        <v>5358</v>
      </c>
      <c r="O218" s="29">
        <v>6</v>
      </c>
      <c r="P218" s="33">
        <v>0.18888888888888888</v>
      </c>
      <c r="Q218" s="34">
        <v>2</v>
      </c>
      <c r="R218" s="52">
        <f>P218*Q218*24</f>
        <v>9.0666666666666664</v>
      </c>
      <c r="S218" s="397">
        <v>9.07</v>
      </c>
    </row>
    <row r="219" spans="1:19">
      <c r="A219" s="397"/>
      <c r="B219" s="412"/>
      <c r="C219" s="397"/>
      <c r="D219" s="414"/>
      <c r="E219" s="414"/>
      <c r="F219" s="414"/>
      <c r="G219" s="414"/>
      <c r="H219" s="414"/>
      <c r="I219" s="414"/>
      <c r="J219" s="414"/>
      <c r="K219" s="397"/>
      <c r="L219" s="28"/>
      <c r="M219" s="29"/>
      <c r="N219" s="28"/>
      <c r="O219" s="28"/>
      <c r="P219" s="59"/>
      <c r="Q219" s="59"/>
      <c r="R219" s="60"/>
      <c r="S219" s="397"/>
    </row>
    <row r="220" spans="1:19">
      <c r="A220" s="397"/>
      <c r="B220" s="412"/>
      <c r="C220" s="397"/>
      <c r="D220" s="414"/>
      <c r="E220" s="414"/>
      <c r="F220" s="414"/>
      <c r="G220" s="414"/>
      <c r="H220" s="414"/>
      <c r="I220" s="414"/>
      <c r="J220" s="414"/>
      <c r="K220" s="397"/>
      <c r="L220" s="28"/>
      <c r="M220" s="29"/>
      <c r="N220" s="28"/>
      <c r="O220" s="28"/>
      <c r="P220" s="59"/>
      <c r="Q220" s="59"/>
      <c r="R220" s="60"/>
      <c r="S220" s="397"/>
    </row>
    <row r="221" spans="1:19" ht="15.75" customHeight="1">
      <c r="A221" s="417">
        <v>114</v>
      </c>
      <c r="B221" s="412">
        <v>45987</v>
      </c>
      <c r="C221" s="413">
        <v>0.69791666666666663</v>
      </c>
      <c r="D221" s="417" t="s">
        <v>30</v>
      </c>
      <c r="E221" s="397">
        <v>20</v>
      </c>
      <c r="F221" s="397" t="s">
        <v>320</v>
      </c>
      <c r="G221" s="438" t="s">
        <v>41</v>
      </c>
      <c r="H221" s="397" t="s">
        <v>39</v>
      </c>
      <c r="I221" s="438" t="s">
        <v>321</v>
      </c>
      <c r="J221" s="397" t="s">
        <v>322</v>
      </c>
      <c r="K221" s="417">
        <v>5119</v>
      </c>
      <c r="L221" s="29">
        <v>1</v>
      </c>
      <c r="M221" s="29"/>
      <c r="N221" s="29">
        <v>15</v>
      </c>
      <c r="O221" s="29">
        <v>4744</v>
      </c>
      <c r="P221" s="33">
        <v>2.0833333333333332E-2</v>
      </c>
      <c r="Q221" s="439">
        <v>3.59</v>
      </c>
      <c r="R221" s="415">
        <v>2.85</v>
      </c>
      <c r="S221" s="440">
        <v>2.85</v>
      </c>
    </row>
    <row r="222" spans="1:19">
      <c r="A222" s="417"/>
      <c r="B222" s="412"/>
      <c r="C222" s="413"/>
      <c r="D222" s="417"/>
      <c r="E222" s="397"/>
      <c r="F222" s="397"/>
      <c r="G222" s="438"/>
      <c r="H222" s="397"/>
      <c r="I222" s="438"/>
      <c r="J222" s="397"/>
      <c r="K222" s="417"/>
      <c r="L222" s="29">
        <v>2</v>
      </c>
      <c r="M222" s="29"/>
      <c r="N222" s="29">
        <v>2</v>
      </c>
      <c r="O222" s="29">
        <v>358</v>
      </c>
      <c r="P222" s="33">
        <v>3.1944444444444449E-2</v>
      </c>
      <c r="Q222" s="439"/>
      <c r="R222" s="415"/>
      <c r="S222" s="440"/>
    </row>
    <row r="223" spans="1:19">
      <c r="A223" s="417"/>
      <c r="B223" s="412"/>
      <c r="C223" s="413"/>
      <c r="D223" s="417"/>
      <c r="E223" s="397"/>
      <c r="F223" s="397"/>
      <c r="G223" s="438"/>
      <c r="H223" s="397"/>
      <c r="I223" s="438"/>
      <c r="J223" s="397"/>
      <c r="K223" s="417"/>
      <c r="L223" s="29">
        <v>3</v>
      </c>
      <c r="M223" s="29"/>
      <c r="N223" s="29"/>
      <c r="O223" s="29"/>
      <c r="P223" s="33"/>
      <c r="Q223" s="34"/>
      <c r="R223" s="52"/>
      <c r="S223" s="440"/>
    </row>
    <row r="224" spans="1:19">
      <c r="A224" s="417">
        <v>115</v>
      </c>
      <c r="B224" s="412">
        <v>46020</v>
      </c>
      <c r="C224" s="413">
        <v>0.55625000000000002</v>
      </c>
      <c r="D224" s="417" t="s">
        <v>30</v>
      </c>
      <c r="E224" s="397">
        <v>20</v>
      </c>
      <c r="F224" s="397" t="s">
        <v>323</v>
      </c>
      <c r="G224" s="438" t="s">
        <v>41</v>
      </c>
      <c r="H224" s="397" t="s">
        <v>38</v>
      </c>
      <c r="I224" s="438" t="s">
        <v>324</v>
      </c>
      <c r="J224" s="397" t="s">
        <v>325</v>
      </c>
      <c r="K224" s="417">
        <v>19636</v>
      </c>
      <c r="L224" s="29">
        <v>1</v>
      </c>
      <c r="M224" s="29"/>
      <c r="N224" s="29">
        <v>20</v>
      </c>
      <c r="O224" s="29">
        <v>6817</v>
      </c>
      <c r="P224" s="33">
        <v>2.0833333333333333E-3</v>
      </c>
      <c r="Q224" s="439">
        <v>5.28</v>
      </c>
      <c r="R224" s="441">
        <v>25.45</v>
      </c>
      <c r="S224" s="440">
        <v>25.45</v>
      </c>
    </row>
    <row r="225" spans="1:24">
      <c r="A225" s="417"/>
      <c r="B225" s="412"/>
      <c r="C225" s="413"/>
      <c r="D225" s="417"/>
      <c r="E225" s="397"/>
      <c r="F225" s="397"/>
      <c r="G225" s="438"/>
      <c r="H225" s="397"/>
      <c r="I225" s="438"/>
      <c r="J225" s="397"/>
      <c r="K225" s="417"/>
      <c r="L225" s="29">
        <v>2</v>
      </c>
      <c r="M225" s="29"/>
      <c r="N225" s="29">
        <v>6</v>
      </c>
      <c r="O225" s="29">
        <v>7186</v>
      </c>
      <c r="P225" s="33">
        <v>2.013888888888889E-2</v>
      </c>
      <c r="Q225" s="439"/>
      <c r="R225" s="441"/>
      <c r="S225" s="440"/>
    </row>
    <row r="226" spans="1:24">
      <c r="A226" s="417"/>
      <c r="B226" s="412"/>
      <c r="C226" s="413"/>
      <c r="D226" s="417"/>
      <c r="E226" s="397"/>
      <c r="F226" s="397"/>
      <c r="G226" s="438"/>
      <c r="H226" s="397"/>
      <c r="I226" s="438"/>
      <c r="J226" s="397"/>
      <c r="K226" s="417"/>
      <c r="L226" s="29">
        <v>3</v>
      </c>
      <c r="M226" s="29"/>
      <c r="N226" s="29">
        <v>4</v>
      </c>
      <c r="O226" s="29">
        <v>5603</v>
      </c>
      <c r="P226" s="33">
        <v>7.1527777777777787E-2</v>
      </c>
      <c r="Q226" s="439"/>
      <c r="R226" s="441"/>
      <c r="S226" s="440"/>
    </row>
    <row r="227" spans="1:24" ht="60">
      <c r="A227" s="29">
        <v>116</v>
      </c>
      <c r="B227" s="62">
        <v>45789</v>
      </c>
      <c r="C227" s="33">
        <v>0.3263888888888889</v>
      </c>
      <c r="D227" s="27" t="s">
        <v>28</v>
      </c>
      <c r="E227" s="27" t="s">
        <v>1</v>
      </c>
      <c r="F227" s="27" t="s">
        <v>326</v>
      </c>
      <c r="G227" s="27" t="s">
        <v>326</v>
      </c>
      <c r="H227" s="27" t="s">
        <v>37</v>
      </c>
      <c r="I227" s="27" t="s">
        <v>327</v>
      </c>
      <c r="J227" s="27" t="s">
        <v>328</v>
      </c>
      <c r="K227" s="27">
        <v>5176</v>
      </c>
      <c r="L227" s="29">
        <v>1</v>
      </c>
      <c r="M227" s="29"/>
      <c r="N227" s="29">
        <v>6</v>
      </c>
      <c r="O227" s="29">
        <v>5170</v>
      </c>
      <c r="P227" s="33">
        <v>2.6388888888888889E-2</v>
      </c>
      <c r="Q227" s="34">
        <v>1.5</v>
      </c>
      <c r="R227" s="35">
        <f>P227*Q227*24</f>
        <v>0.95</v>
      </c>
      <c r="S227" s="36">
        <f>SUM(R227:R227)</f>
        <v>0.95</v>
      </c>
    </row>
    <row r="228" spans="1:24" ht="39.75" customHeight="1">
      <c r="A228" s="417">
        <v>117</v>
      </c>
      <c r="B228" s="412">
        <v>45957</v>
      </c>
      <c r="C228" s="413">
        <v>0.26319444444444445</v>
      </c>
      <c r="D228" s="397" t="s">
        <v>28</v>
      </c>
      <c r="E228" s="397" t="s">
        <v>70</v>
      </c>
      <c r="F228" s="397" t="s">
        <v>329</v>
      </c>
      <c r="G228" s="397" t="s">
        <v>83</v>
      </c>
      <c r="H228" s="397" t="s">
        <v>37</v>
      </c>
      <c r="I228" s="397" t="s">
        <v>330</v>
      </c>
      <c r="J228" s="397" t="s">
        <v>331</v>
      </c>
      <c r="K228" s="397">
        <v>10725</v>
      </c>
      <c r="L228" s="29">
        <v>1</v>
      </c>
      <c r="M228" s="29"/>
      <c r="N228" s="29">
        <v>37</v>
      </c>
      <c r="O228" s="29">
        <v>9120</v>
      </c>
      <c r="P228" s="33">
        <v>2.8472222222222222E-2</v>
      </c>
      <c r="Q228" s="34">
        <v>6</v>
      </c>
      <c r="R228" s="35">
        <f>P228*Q228*24</f>
        <v>4.0999999999999996</v>
      </c>
      <c r="S228" s="415">
        <f>SUM(R228:R229)</f>
        <v>5.68</v>
      </c>
    </row>
    <row r="229" spans="1:24" ht="47.25" customHeight="1">
      <c r="A229" s="417"/>
      <c r="B229" s="412"/>
      <c r="C229" s="413"/>
      <c r="D229" s="397"/>
      <c r="E229" s="397"/>
      <c r="F229" s="397"/>
      <c r="G229" s="397"/>
      <c r="H229" s="397"/>
      <c r="I229" s="397"/>
      <c r="J229" s="397"/>
      <c r="K229" s="397"/>
      <c r="L229" s="29">
        <v>2</v>
      </c>
      <c r="M229" s="29"/>
      <c r="N229" s="29">
        <v>5</v>
      </c>
      <c r="O229" s="29">
        <v>1563</v>
      </c>
      <c r="P229" s="33">
        <v>5.486111111111111E-2</v>
      </c>
      <c r="Q229" s="34">
        <v>1.2</v>
      </c>
      <c r="R229" s="35">
        <f>P229*Q229*24</f>
        <v>1.5799999999999998</v>
      </c>
      <c r="S229" s="415"/>
    </row>
    <row r="230" spans="1:24" ht="30.75" customHeight="1">
      <c r="A230" s="446">
        <v>118</v>
      </c>
      <c r="B230" s="442" t="s">
        <v>332</v>
      </c>
      <c r="C230" s="443">
        <v>0.4513888888888889</v>
      </c>
      <c r="D230" s="444" t="s">
        <v>22</v>
      </c>
      <c r="E230" s="444" t="s">
        <v>3</v>
      </c>
      <c r="F230" s="444" t="s">
        <v>333</v>
      </c>
      <c r="G230" s="444" t="s">
        <v>334</v>
      </c>
      <c r="H230" s="444" t="s">
        <v>37</v>
      </c>
      <c r="I230" s="444" t="s">
        <v>335</v>
      </c>
      <c r="J230" s="444" t="s">
        <v>336</v>
      </c>
      <c r="K230" s="444">
        <f>SUM(M230:O232)</f>
        <v>53086</v>
      </c>
      <c r="L230" s="63">
        <v>1</v>
      </c>
      <c r="M230" s="29"/>
      <c r="N230" s="63">
        <v>10</v>
      </c>
      <c r="O230" s="63">
        <v>18851</v>
      </c>
      <c r="P230" s="64">
        <v>5.5555555555555558E-3</v>
      </c>
      <c r="Q230" s="34">
        <v>5</v>
      </c>
      <c r="R230" s="52">
        <f t="shared" ref="R230:R236" si="5">P230*Q230*24</f>
        <v>0.66666666666666674</v>
      </c>
      <c r="S230" s="415">
        <f>SUM(R230:R232)</f>
        <v>6.0499999999999989</v>
      </c>
      <c r="T230" s="445"/>
      <c r="W230" s="23"/>
      <c r="X230" s="23"/>
    </row>
    <row r="231" spans="1:24" ht="30.75" customHeight="1">
      <c r="A231" s="446"/>
      <c r="B231" s="442"/>
      <c r="C231" s="443"/>
      <c r="D231" s="444"/>
      <c r="E231" s="444"/>
      <c r="F231" s="444"/>
      <c r="G231" s="444"/>
      <c r="H231" s="444"/>
      <c r="I231" s="444"/>
      <c r="J231" s="444"/>
      <c r="K231" s="444"/>
      <c r="L231" s="63">
        <v>2</v>
      </c>
      <c r="M231" s="29"/>
      <c r="N231" s="63">
        <v>14</v>
      </c>
      <c r="O231" s="63">
        <v>29504</v>
      </c>
      <c r="P231" s="64">
        <v>1.2499999999999999E-2</v>
      </c>
      <c r="Q231" s="34">
        <v>10</v>
      </c>
      <c r="R231" s="52">
        <f t="shared" si="5"/>
        <v>2.9999999999999996</v>
      </c>
      <c r="S231" s="444"/>
      <c r="T231" s="445"/>
      <c r="W231" s="23"/>
      <c r="X231" s="23"/>
    </row>
    <row r="232" spans="1:24" ht="30.75" customHeight="1">
      <c r="A232" s="446"/>
      <c r="B232" s="442"/>
      <c r="C232" s="443"/>
      <c r="D232" s="444"/>
      <c r="E232" s="444"/>
      <c r="F232" s="444"/>
      <c r="G232" s="444"/>
      <c r="H232" s="444"/>
      <c r="I232" s="444"/>
      <c r="J232" s="444"/>
      <c r="K232" s="444"/>
      <c r="L232" s="63">
        <v>3</v>
      </c>
      <c r="M232" s="29"/>
      <c r="N232" s="63">
        <v>22</v>
      </c>
      <c r="O232" s="63">
        <v>4685</v>
      </c>
      <c r="P232" s="64">
        <v>7.6388888888888886E-3</v>
      </c>
      <c r="Q232" s="61">
        <v>13</v>
      </c>
      <c r="R232" s="52">
        <f t="shared" si="5"/>
        <v>2.3833333333333333</v>
      </c>
      <c r="S232" s="444"/>
      <c r="T232" s="445"/>
      <c r="W232" s="23"/>
      <c r="X232" s="23"/>
    </row>
    <row r="233" spans="1:24" ht="30.75" customHeight="1">
      <c r="A233" s="446">
        <v>119</v>
      </c>
      <c r="B233" s="442" t="s">
        <v>337</v>
      </c>
      <c r="C233" s="443">
        <v>0.72222222222222221</v>
      </c>
      <c r="D233" s="444" t="s">
        <v>22</v>
      </c>
      <c r="E233" s="444" t="s">
        <v>3</v>
      </c>
      <c r="F233" s="444" t="s">
        <v>338</v>
      </c>
      <c r="G233" s="444" t="s">
        <v>68</v>
      </c>
      <c r="H233" s="444" t="s">
        <v>38</v>
      </c>
      <c r="I233" s="444" t="s">
        <v>339</v>
      </c>
      <c r="J233" s="444" t="s">
        <v>340</v>
      </c>
      <c r="K233" s="444">
        <f>SUM(M233:O235)</f>
        <v>82451</v>
      </c>
      <c r="L233" s="63">
        <v>1</v>
      </c>
      <c r="M233" s="29"/>
      <c r="N233" s="63">
        <v>20</v>
      </c>
      <c r="O233" s="63">
        <v>31530</v>
      </c>
      <c r="P233" s="64">
        <v>4.1666666666666666E-3</v>
      </c>
      <c r="Q233" s="61">
        <v>10</v>
      </c>
      <c r="R233" s="52">
        <f t="shared" si="5"/>
        <v>1</v>
      </c>
      <c r="S233" s="415">
        <f>SUM(R233:R235)</f>
        <v>1.5666666666666667</v>
      </c>
      <c r="T233" s="447"/>
      <c r="W233" s="23"/>
      <c r="X233" s="23"/>
    </row>
    <row r="234" spans="1:24" ht="30.75" customHeight="1">
      <c r="A234" s="446"/>
      <c r="B234" s="442"/>
      <c r="C234" s="443"/>
      <c r="D234" s="444"/>
      <c r="E234" s="444"/>
      <c r="F234" s="444"/>
      <c r="G234" s="444"/>
      <c r="H234" s="444"/>
      <c r="I234" s="444"/>
      <c r="J234" s="444"/>
      <c r="K234" s="444"/>
      <c r="L234" s="63">
        <v>2</v>
      </c>
      <c r="M234" s="29"/>
      <c r="N234" s="63">
        <v>85</v>
      </c>
      <c r="O234" s="63">
        <v>46091</v>
      </c>
      <c r="P234" s="64">
        <v>6.9444444444444447E-4</v>
      </c>
      <c r="Q234" s="61">
        <v>16</v>
      </c>
      <c r="R234" s="52">
        <f t="shared" si="5"/>
        <v>0.26666666666666666</v>
      </c>
      <c r="S234" s="415"/>
      <c r="T234" s="447"/>
      <c r="W234" s="23"/>
      <c r="X234" s="23"/>
    </row>
    <row r="235" spans="1:24" ht="30.75" customHeight="1">
      <c r="A235" s="446"/>
      <c r="B235" s="442"/>
      <c r="C235" s="443"/>
      <c r="D235" s="444"/>
      <c r="E235" s="444"/>
      <c r="F235" s="444"/>
      <c r="G235" s="444"/>
      <c r="H235" s="444"/>
      <c r="I235" s="444"/>
      <c r="J235" s="444"/>
      <c r="K235" s="444"/>
      <c r="L235" s="63">
        <v>3</v>
      </c>
      <c r="M235" s="29"/>
      <c r="N235" s="63">
        <v>19</v>
      </c>
      <c r="O235" s="63">
        <v>4706</v>
      </c>
      <c r="P235" s="64">
        <v>2.0833333333333333E-3</v>
      </c>
      <c r="Q235" s="61">
        <v>6</v>
      </c>
      <c r="R235" s="52">
        <f t="shared" si="5"/>
        <v>0.30000000000000004</v>
      </c>
      <c r="S235" s="415"/>
      <c r="T235" s="447"/>
      <c r="W235" s="23"/>
      <c r="X235" s="23"/>
    </row>
    <row r="236" spans="1:24" ht="30">
      <c r="A236" s="65">
        <v>120</v>
      </c>
      <c r="B236" s="66" t="s">
        <v>341</v>
      </c>
      <c r="C236" s="64">
        <v>6.6666666666666666E-2</v>
      </c>
      <c r="D236" s="65" t="s">
        <v>22</v>
      </c>
      <c r="E236" s="65" t="s">
        <v>1</v>
      </c>
      <c r="F236" s="65" t="s">
        <v>342</v>
      </c>
      <c r="G236" s="67" t="s">
        <v>343</v>
      </c>
      <c r="H236" s="65" t="s">
        <v>37</v>
      </c>
      <c r="I236" s="67" t="s">
        <v>344</v>
      </c>
      <c r="J236" s="67" t="s">
        <v>345</v>
      </c>
      <c r="K236" s="65">
        <f>SUM(M236:O236)</f>
        <v>21757</v>
      </c>
      <c r="L236" s="63">
        <v>1</v>
      </c>
      <c r="M236" s="29"/>
      <c r="N236" s="63">
        <v>5</v>
      </c>
      <c r="O236" s="63">
        <v>21752</v>
      </c>
      <c r="P236" s="64">
        <v>5.5555555555555558E-3</v>
      </c>
      <c r="Q236" s="61">
        <v>4</v>
      </c>
      <c r="R236" s="52">
        <f t="shared" si="5"/>
        <v>0.53333333333333333</v>
      </c>
      <c r="S236" s="36">
        <f>SUM(R236)</f>
        <v>0.53333333333333333</v>
      </c>
      <c r="T236" s="25"/>
      <c r="W236" s="23"/>
      <c r="X236" s="23"/>
    </row>
    <row r="237" spans="1:24" ht="45">
      <c r="A237" s="27">
        <v>121</v>
      </c>
      <c r="B237" s="62">
        <v>45691</v>
      </c>
      <c r="C237" s="33">
        <v>0.22500000000000001</v>
      </c>
      <c r="D237" s="27" t="s">
        <v>24</v>
      </c>
      <c r="E237" s="27" t="s">
        <v>1</v>
      </c>
      <c r="F237" s="27" t="s">
        <v>346</v>
      </c>
      <c r="G237" s="27" t="s">
        <v>346</v>
      </c>
      <c r="H237" s="27" t="s">
        <v>37</v>
      </c>
      <c r="I237" s="27" t="s">
        <v>347</v>
      </c>
      <c r="J237" s="27" t="s">
        <v>348</v>
      </c>
      <c r="K237" s="27">
        <v>5644</v>
      </c>
      <c r="L237" s="29">
        <v>1</v>
      </c>
      <c r="M237" s="29"/>
      <c r="N237" s="29">
        <v>6</v>
      </c>
      <c r="O237" s="29">
        <v>5638</v>
      </c>
      <c r="P237" s="33">
        <v>4.2361111111111106E-2</v>
      </c>
      <c r="Q237" s="34">
        <v>3.89</v>
      </c>
      <c r="R237" s="52">
        <v>3.9548333333333332</v>
      </c>
      <c r="S237" s="36">
        <v>3.9548333333333332</v>
      </c>
      <c r="T237" s="26"/>
      <c r="W237" s="23"/>
      <c r="X237" s="23"/>
    </row>
    <row r="238" spans="1:24" ht="60">
      <c r="A238" s="27">
        <v>122</v>
      </c>
      <c r="B238" s="62">
        <v>45816</v>
      </c>
      <c r="C238" s="33">
        <v>0.71458333333333324</v>
      </c>
      <c r="D238" s="27" t="s">
        <v>24</v>
      </c>
      <c r="E238" s="27" t="s">
        <v>1</v>
      </c>
      <c r="F238" s="27" t="s">
        <v>349</v>
      </c>
      <c r="G238" s="27" t="s">
        <v>349</v>
      </c>
      <c r="H238" s="27" t="s">
        <v>38</v>
      </c>
      <c r="I238" s="27" t="s">
        <v>350</v>
      </c>
      <c r="J238" s="27" t="s">
        <v>351</v>
      </c>
      <c r="K238" s="27">
        <v>5529</v>
      </c>
      <c r="L238" s="29">
        <v>1</v>
      </c>
      <c r="M238" s="29"/>
      <c r="N238" s="29">
        <v>13</v>
      </c>
      <c r="O238" s="29">
        <v>5516</v>
      </c>
      <c r="P238" s="33">
        <v>0.15138888888888888</v>
      </c>
      <c r="Q238" s="34">
        <v>0.9</v>
      </c>
      <c r="R238" s="52">
        <v>3.2699999999999996</v>
      </c>
      <c r="S238" s="36">
        <v>3.2699999999999996</v>
      </c>
      <c r="T238" s="26"/>
      <c r="W238" s="23"/>
      <c r="X238" s="23"/>
    </row>
    <row r="239" spans="1:24" ht="45">
      <c r="A239" s="27">
        <v>123</v>
      </c>
      <c r="B239" s="62">
        <v>45816</v>
      </c>
      <c r="C239" s="33">
        <v>0.99652777777777779</v>
      </c>
      <c r="D239" s="27" t="s">
        <v>24</v>
      </c>
      <c r="E239" s="27" t="s">
        <v>1</v>
      </c>
      <c r="F239" s="27" t="s">
        <v>352</v>
      </c>
      <c r="G239" s="27" t="s">
        <v>352</v>
      </c>
      <c r="H239" s="27" t="s">
        <v>38</v>
      </c>
      <c r="I239" s="27" t="s">
        <v>353</v>
      </c>
      <c r="J239" s="27" t="s">
        <v>354</v>
      </c>
      <c r="K239" s="27">
        <v>5031</v>
      </c>
      <c r="L239" s="29">
        <v>1</v>
      </c>
      <c r="M239" s="29"/>
      <c r="N239" s="29">
        <v>14</v>
      </c>
      <c r="O239" s="29">
        <v>5017</v>
      </c>
      <c r="P239" s="33">
        <v>9.0277777777777787E-3</v>
      </c>
      <c r="Q239" s="34">
        <v>0.7</v>
      </c>
      <c r="R239" s="52">
        <v>0.15166666666666667</v>
      </c>
      <c r="S239" s="36">
        <v>0.15166666666666667</v>
      </c>
      <c r="T239" s="26"/>
      <c r="W239" s="23"/>
      <c r="X239" s="23"/>
    </row>
    <row r="240" spans="1:24" ht="45">
      <c r="A240" s="27">
        <v>124</v>
      </c>
      <c r="B240" s="62">
        <v>45816</v>
      </c>
      <c r="C240" s="33">
        <v>0.99930555555555556</v>
      </c>
      <c r="D240" s="27" t="s">
        <v>24</v>
      </c>
      <c r="E240" s="27" t="s">
        <v>1</v>
      </c>
      <c r="F240" s="27" t="s">
        <v>87</v>
      </c>
      <c r="G240" s="27" t="s">
        <v>87</v>
      </c>
      <c r="H240" s="27" t="s">
        <v>38</v>
      </c>
      <c r="I240" s="27" t="s">
        <v>355</v>
      </c>
      <c r="J240" s="27" t="s">
        <v>356</v>
      </c>
      <c r="K240" s="27">
        <v>6149</v>
      </c>
      <c r="L240" s="29">
        <v>1</v>
      </c>
      <c r="M240" s="29"/>
      <c r="N240" s="29">
        <v>21</v>
      </c>
      <c r="O240" s="29">
        <v>6128</v>
      </c>
      <c r="P240" s="33">
        <v>9.7222222222222224E-3</v>
      </c>
      <c r="Q240" s="34">
        <v>0.8</v>
      </c>
      <c r="R240" s="52">
        <v>0.18666666666666668</v>
      </c>
      <c r="S240" s="36">
        <v>0.18666666666666668</v>
      </c>
      <c r="T240" s="26"/>
      <c r="W240" s="23"/>
      <c r="X240" s="23"/>
    </row>
    <row r="241" spans="1:24" ht="30.75" customHeight="1">
      <c r="A241" s="417">
        <v>125</v>
      </c>
      <c r="B241" s="418">
        <v>45845</v>
      </c>
      <c r="C241" s="419">
        <v>0.61597222222222225</v>
      </c>
      <c r="D241" s="420" t="s">
        <v>25</v>
      </c>
      <c r="E241" s="420" t="s">
        <v>3</v>
      </c>
      <c r="F241" s="420" t="s">
        <v>357</v>
      </c>
      <c r="G241" s="420" t="s">
        <v>358</v>
      </c>
      <c r="H241" s="420" t="s">
        <v>37</v>
      </c>
      <c r="I241" s="420" t="s">
        <v>359</v>
      </c>
      <c r="J241" s="397" t="s">
        <v>360</v>
      </c>
      <c r="K241" s="420">
        <v>29414</v>
      </c>
      <c r="L241" s="29">
        <v>1</v>
      </c>
      <c r="M241" s="29"/>
      <c r="N241" s="29">
        <v>41</v>
      </c>
      <c r="O241" s="29">
        <v>29373</v>
      </c>
      <c r="P241" s="33">
        <v>1.3888888888888889E-3</v>
      </c>
      <c r="Q241" s="34">
        <v>9.93</v>
      </c>
      <c r="R241" s="52">
        <f>P241*Q241*24</f>
        <v>0.33100000000000002</v>
      </c>
      <c r="S241" s="421">
        <f>SUM(R241:R243)</f>
        <v>0.73899999999999999</v>
      </c>
      <c r="T241" s="7"/>
      <c r="W241" s="23"/>
      <c r="X241" s="23"/>
    </row>
    <row r="242" spans="1:24" ht="30.75" customHeight="1">
      <c r="A242" s="417"/>
      <c r="B242" s="418"/>
      <c r="C242" s="419"/>
      <c r="D242" s="420"/>
      <c r="E242" s="420"/>
      <c r="F242" s="420"/>
      <c r="G242" s="420"/>
      <c r="H242" s="420"/>
      <c r="I242" s="420"/>
      <c r="J242" s="397"/>
      <c r="K242" s="420"/>
      <c r="L242" s="29">
        <v>2</v>
      </c>
      <c r="M242" s="29"/>
      <c r="N242" s="29">
        <v>23</v>
      </c>
      <c r="O242" s="29">
        <v>16133</v>
      </c>
      <c r="P242" s="33">
        <v>1.3888888888888889E-3</v>
      </c>
      <c r="Q242" s="61">
        <v>5.8</v>
      </c>
      <c r="R242" s="52">
        <f>P242*Q242*24</f>
        <v>0.19333333333333333</v>
      </c>
      <c r="S242" s="421"/>
      <c r="T242" s="7"/>
      <c r="W242" s="23"/>
      <c r="X242" s="23"/>
    </row>
    <row r="243" spans="1:24" ht="30.75" customHeight="1">
      <c r="A243" s="417"/>
      <c r="B243" s="418"/>
      <c r="C243" s="419"/>
      <c r="D243" s="420"/>
      <c r="E243" s="420"/>
      <c r="F243" s="420"/>
      <c r="G243" s="420"/>
      <c r="H243" s="420"/>
      <c r="I243" s="420"/>
      <c r="J243" s="397"/>
      <c r="K243" s="420"/>
      <c r="L243" s="29">
        <v>3</v>
      </c>
      <c r="M243" s="29"/>
      <c r="N243" s="29">
        <v>10</v>
      </c>
      <c r="O243" s="29">
        <v>9554</v>
      </c>
      <c r="P243" s="33">
        <v>5.5555555555555558E-3</v>
      </c>
      <c r="Q243" s="34">
        <v>1.61</v>
      </c>
      <c r="R243" s="52">
        <f>P243*Q243*24</f>
        <v>0.2146666666666667</v>
      </c>
      <c r="S243" s="421"/>
      <c r="T243" s="7"/>
      <c r="W243" s="23"/>
      <c r="X243" s="23"/>
    </row>
    <row r="244" spans="1:24" ht="30.75" customHeight="1">
      <c r="A244" s="417"/>
      <c r="B244" s="418"/>
      <c r="C244" s="419"/>
      <c r="D244" s="420"/>
      <c r="E244" s="420"/>
      <c r="F244" s="420"/>
      <c r="G244" s="420"/>
      <c r="H244" s="420"/>
      <c r="I244" s="420"/>
      <c r="J244" s="397"/>
      <c r="K244" s="420"/>
      <c r="L244" s="29"/>
      <c r="M244" s="29"/>
      <c r="N244" s="29"/>
      <c r="O244" s="29"/>
      <c r="P244" s="68"/>
      <c r="Q244" s="34"/>
      <c r="R244" s="52"/>
      <c r="S244" s="421"/>
      <c r="T244" s="7"/>
      <c r="W244" s="23"/>
      <c r="X244" s="23"/>
    </row>
    <row r="245" spans="1:24" ht="30.75" customHeight="1">
      <c r="A245" s="417"/>
      <c r="B245" s="418"/>
      <c r="C245" s="419"/>
      <c r="D245" s="420"/>
      <c r="E245" s="420"/>
      <c r="F245" s="420"/>
      <c r="G245" s="420"/>
      <c r="H245" s="420"/>
      <c r="I245" s="420"/>
      <c r="J245" s="397"/>
      <c r="K245" s="420"/>
      <c r="L245" s="29"/>
      <c r="M245" s="29"/>
      <c r="N245" s="29"/>
      <c r="O245" s="29"/>
      <c r="P245" s="68"/>
      <c r="Q245" s="34"/>
      <c r="R245" s="52"/>
      <c r="S245" s="421"/>
      <c r="T245" s="7"/>
      <c r="W245" s="23"/>
      <c r="X245" s="23"/>
    </row>
    <row r="246" spans="1:24" ht="30.75" customHeight="1">
      <c r="A246" s="417">
        <v>126</v>
      </c>
      <c r="B246" s="418">
        <v>45886</v>
      </c>
      <c r="C246" s="419">
        <v>0.8340277777777777</v>
      </c>
      <c r="D246" s="420" t="s">
        <v>25</v>
      </c>
      <c r="E246" s="420" t="s">
        <v>3</v>
      </c>
      <c r="F246" s="420" t="s">
        <v>357</v>
      </c>
      <c r="G246" s="420" t="s">
        <v>358</v>
      </c>
      <c r="H246" s="420" t="s">
        <v>37</v>
      </c>
      <c r="I246" s="420" t="s">
        <v>361</v>
      </c>
      <c r="J246" s="397" t="s">
        <v>360</v>
      </c>
      <c r="K246" s="420">
        <v>29414</v>
      </c>
      <c r="L246" s="29">
        <v>1</v>
      </c>
      <c r="M246" s="29"/>
      <c r="N246" s="29">
        <v>41</v>
      </c>
      <c r="O246" s="29">
        <v>29373</v>
      </c>
      <c r="P246" s="33">
        <v>2.7777777777777779E-3</v>
      </c>
      <c r="Q246" s="34">
        <v>9.93</v>
      </c>
      <c r="R246" s="52">
        <f>P246*Q246*24</f>
        <v>0.66200000000000003</v>
      </c>
      <c r="S246" s="421">
        <f>SUM(R246:R248)</f>
        <v>1.0191666666666668</v>
      </c>
      <c r="T246" s="7"/>
      <c r="W246" s="23"/>
      <c r="X246" s="23"/>
    </row>
    <row r="247" spans="1:24" ht="30.75" customHeight="1">
      <c r="A247" s="417"/>
      <c r="B247" s="418"/>
      <c r="C247" s="419"/>
      <c r="D247" s="420"/>
      <c r="E247" s="420"/>
      <c r="F247" s="420"/>
      <c r="G247" s="420"/>
      <c r="H247" s="420"/>
      <c r="I247" s="420"/>
      <c r="J247" s="397"/>
      <c r="K247" s="420"/>
      <c r="L247" s="29">
        <v>2</v>
      </c>
      <c r="M247" s="29"/>
      <c r="N247" s="29">
        <v>25</v>
      </c>
      <c r="O247" s="29">
        <v>16547</v>
      </c>
      <c r="P247" s="33">
        <v>1.3888888888888889E-3</v>
      </c>
      <c r="Q247" s="61">
        <v>6.8</v>
      </c>
      <c r="R247" s="52">
        <f>P247*Q247*24</f>
        <v>0.22666666666666668</v>
      </c>
      <c r="S247" s="421"/>
      <c r="T247" s="7"/>
      <c r="W247" s="23"/>
      <c r="X247" s="23"/>
    </row>
    <row r="248" spans="1:24" ht="30.75" customHeight="1">
      <c r="A248" s="417"/>
      <c r="B248" s="418"/>
      <c r="C248" s="419"/>
      <c r="D248" s="420"/>
      <c r="E248" s="420"/>
      <c r="F248" s="420"/>
      <c r="G248" s="420"/>
      <c r="H248" s="420"/>
      <c r="I248" s="420"/>
      <c r="J248" s="397"/>
      <c r="K248" s="420"/>
      <c r="L248" s="29">
        <v>3</v>
      </c>
      <c r="M248" s="29"/>
      <c r="N248" s="29">
        <v>6</v>
      </c>
      <c r="O248" s="29">
        <v>6227</v>
      </c>
      <c r="P248" s="33">
        <v>2.0833333333333333E-3</v>
      </c>
      <c r="Q248" s="34">
        <v>2.61</v>
      </c>
      <c r="R248" s="52">
        <f>P248*Q248*24</f>
        <v>0.1305</v>
      </c>
      <c r="S248" s="421"/>
      <c r="T248" s="7"/>
      <c r="W248" s="23"/>
      <c r="X248" s="23"/>
    </row>
    <row r="249" spans="1:24" ht="30.75" customHeight="1">
      <c r="A249" s="417"/>
      <c r="B249" s="418"/>
      <c r="C249" s="419"/>
      <c r="D249" s="420"/>
      <c r="E249" s="420"/>
      <c r="F249" s="420"/>
      <c r="G249" s="420"/>
      <c r="H249" s="420"/>
      <c r="I249" s="420"/>
      <c r="J249" s="397"/>
      <c r="K249" s="420"/>
      <c r="L249" s="29"/>
      <c r="M249" s="29"/>
      <c r="N249" s="29"/>
      <c r="O249" s="29"/>
      <c r="P249" s="68"/>
      <c r="Q249" s="34"/>
      <c r="R249" s="52"/>
      <c r="S249" s="421"/>
      <c r="T249" s="7"/>
      <c r="W249" s="23"/>
      <c r="X249" s="23"/>
    </row>
    <row r="250" spans="1:24" ht="30.75" customHeight="1">
      <c r="A250" s="417"/>
      <c r="B250" s="418"/>
      <c r="C250" s="419"/>
      <c r="D250" s="420"/>
      <c r="E250" s="420"/>
      <c r="F250" s="420"/>
      <c r="G250" s="420"/>
      <c r="H250" s="420"/>
      <c r="I250" s="420"/>
      <c r="J250" s="397"/>
      <c r="K250" s="420"/>
      <c r="L250" s="29"/>
      <c r="M250" s="29"/>
      <c r="N250" s="29"/>
      <c r="O250" s="29"/>
      <c r="P250" s="68"/>
      <c r="Q250" s="34"/>
      <c r="R250" s="52"/>
      <c r="S250" s="421"/>
      <c r="T250" s="7"/>
      <c r="W250" s="23"/>
      <c r="X250" s="23"/>
    </row>
    <row r="251" spans="1:24" ht="30.75" customHeight="1">
      <c r="A251" s="417">
        <v>127</v>
      </c>
      <c r="B251" s="418">
        <v>45898</v>
      </c>
      <c r="C251" s="419">
        <v>0.4368055555555555</v>
      </c>
      <c r="D251" s="420" t="s">
        <v>25</v>
      </c>
      <c r="E251" s="420" t="s">
        <v>3</v>
      </c>
      <c r="F251" s="420" t="s">
        <v>362</v>
      </c>
      <c r="G251" s="420" t="s">
        <v>358</v>
      </c>
      <c r="H251" s="420" t="s">
        <v>37</v>
      </c>
      <c r="I251" s="420" t="s">
        <v>363</v>
      </c>
      <c r="J251" s="397" t="s">
        <v>364</v>
      </c>
      <c r="K251" s="420">
        <v>11418</v>
      </c>
      <c r="L251" s="29">
        <v>1</v>
      </c>
      <c r="M251" s="29"/>
      <c r="N251" s="29">
        <v>15</v>
      </c>
      <c r="O251" s="29">
        <v>11403</v>
      </c>
      <c r="P251" s="33">
        <v>4.8611111111111112E-3</v>
      </c>
      <c r="Q251" s="34">
        <v>8.3620000000000001</v>
      </c>
      <c r="R251" s="52">
        <f>P251*Q251*24</f>
        <v>0.97556666666666669</v>
      </c>
      <c r="S251" s="421">
        <f>SUM(R251:R253)</f>
        <v>1.6702333333333335</v>
      </c>
      <c r="T251" s="7"/>
      <c r="W251" s="23"/>
      <c r="X251" s="23"/>
    </row>
    <row r="252" spans="1:24" ht="30.75" customHeight="1">
      <c r="A252" s="417"/>
      <c r="B252" s="418"/>
      <c r="C252" s="419"/>
      <c r="D252" s="420"/>
      <c r="E252" s="420"/>
      <c r="F252" s="420"/>
      <c r="G252" s="420"/>
      <c r="H252" s="420"/>
      <c r="I252" s="420"/>
      <c r="J252" s="397"/>
      <c r="K252" s="420"/>
      <c r="L252" s="29">
        <v>2</v>
      </c>
      <c r="M252" s="29"/>
      <c r="N252" s="29">
        <v>8</v>
      </c>
      <c r="O252" s="29">
        <v>4219</v>
      </c>
      <c r="P252" s="33">
        <v>4.1666666666666666E-3</v>
      </c>
      <c r="Q252" s="61">
        <v>4.8</v>
      </c>
      <c r="R252" s="52">
        <f>P252*Q252*24</f>
        <v>0.48</v>
      </c>
      <c r="S252" s="421"/>
      <c r="T252" s="7"/>
      <c r="W252" s="23"/>
      <c r="X252" s="23"/>
    </row>
    <row r="253" spans="1:24" ht="30.75" customHeight="1">
      <c r="A253" s="417"/>
      <c r="B253" s="418"/>
      <c r="C253" s="419"/>
      <c r="D253" s="420"/>
      <c r="E253" s="420"/>
      <c r="F253" s="420"/>
      <c r="G253" s="420"/>
      <c r="H253" s="420"/>
      <c r="I253" s="420"/>
      <c r="J253" s="397"/>
      <c r="K253" s="420"/>
      <c r="L253" s="29">
        <v>3</v>
      </c>
      <c r="M253" s="29"/>
      <c r="N253" s="29">
        <v>2</v>
      </c>
      <c r="O253" s="29">
        <v>2208</v>
      </c>
      <c r="P253" s="33">
        <v>5.5555555555555558E-3</v>
      </c>
      <c r="Q253" s="34">
        <v>1.61</v>
      </c>
      <c r="R253" s="52">
        <f>P253*Q253*24</f>
        <v>0.2146666666666667</v>
      </c>
      <c r="S253" s="421"/>
      <c r="T253" s="7"/>
      <c r="W253" s="23"/>
      <c r="X253" s="23"/>
    </row>
    <row r="254" spans="1:24" ht="30.75" customHeight="1">
      <c r="A254" s="417"/>
      <c r="B254" s="418"/>
      <c r="C254" s="419"/>
      <c r="D254" s="420"/>
      <c r="E254" s="420"/>
      <c r="F254" s="420"/>
      <c r="G254" s="420"/>
      <c r="H254" s="420"/>
      <c r="I254" s="420"/>
      <c r="J254" s="397"/>
      <c r="K254" s="420"/>
      <c r="L254" s="29"/>
      <c r="M254" s="29"/>
      <c r="N254" s="29"/>
      <c r="O254" s="29"/>
      <c r="P254" s="68"/>
      <c r="Q254" s="34"/>
      <c r="R254" s="52"/>
      <c r="S254" s="421"/>
      <c r="T254" s="7"/>
      <c r="W254" s="23"/>
      <c r="X254" s="23"/>
    </row>
    <row r="255" spans="1:24" ht="30.75" customHeight="1">
      <c r="A255" s="417"/>
      <c r="B255" s="418"/>
      <c r="C255" s="419"/>
      <c r="D255" s="420"/>
      <c r="E255" s="420"/>
      <c r="F255" s="420"/>
      <c r="G255" s="420"/>
      <c r="H255" s="420"/>
      <c r="I255" s="420"/>
      <c r="J255" s="397"/>
      <c r="K255" s="420"/>
      <c r="L255" s="29"/>
      <c r="M255" s="29"/>
      <c r="N255" s="29"/>
      <c r="O255" s="29"/>
      <c r="P255" s="68"/>
      <c r="Q255" s="34"/>
      <c r="R255" s="52"/>
      <c r="S255" s="421"/>
      <c r="T255" s="7"/>
      <c r="W255" s="23"/>
      <c r="X255" s="23"/>
    </row>
    <row r="256" spans="1:24" ht="30.75" customHeight="1">
      <c r="A256" s="417">
        <v>128</v>
      </c>
      <c r="B256" s="418">
        <v>45910</v>
      </c>
      <c r="C256" s="419">
        <v>0.38750000000000001</v>
      </c>
      <c r="D256" s="420" t="s">
        <v>25</v>
      </c>
      <c r="E256" s="420" t="s">
        <v>3</v>
      </c>
      <c r="F256" s="420" t="s">
        <v>365</v>
      </c>
      <c r="G256" s="420" t="s">
        <v>366</v>
      </c>
      <c r="H256" s="420" t="s">
        <v>37</v>
      </c>
      <c r="I256" s="420" t="s">
        <v>367</v>
      </c>
      <c r="J256" s="397" t="s">
        <v>368</v>
      </c>
      <c r="K256" s="420">
        <v>8681</v>
      </c>
      <c r="L256" s="29">
        <v>1</v>
      </c>
      <c r="M256" s="29"/>
      <c r="N256" s="29">
        <v>24</v>
      </c>
      <c r="O256" s="29">
        <v>8657</v>
      </c>
      <c r="P256" s="33">
        <v>1.3888888888888889E-3</v>
      </c>
      <c r="Q256" s="34">
        <v>7.25</v>
      </c>
      <c r="R256" s="52">
        <f>P256*Q256*24</f>
        <v>0.2416666666666667</v>
      </c>
      <c r="S256" s="421">
        <f>SUM(R256:R258)</f>
        <v>0.45533333333333342</v>
      </c>
      <c r="T256" s="7"/>
      <c r="W256" s="23"/>
      <c r="X256" s="23"/>
    </row>
    <row r="257" spans="1:24" ht="30.75" customHeight="1">
      <c r="A257" s="417"/>
      <c r="B257" s="418"/>
      <c r="C257" s="419"/>
      <c r="D257" s="420"/>
      <c r="E257" s="420"/>
      <c r="F257" s="420"/>
      <c r="G257" s="420"/>
      <c r="H257" s="420"/>
      <c r="I257" s="420"/>
      <c r="J257" s="397"/>
      <c r="K257" s="420"/>
      <c r="L257" s="29">
        <v>2</v>
      </c>
      <c r="M257" s="29"/>
      <c r="N257" s="29">
        <v>10</v>
      </c>
      <c r="O257" s="29">
        <v>5432</v>
      </c>
      <c r="P257" s="33">
        <v>1.3888888888888889E-3</v>
      </c>
      <c r="Q257" s="61">
        <v>4.8</v>
      </c>
      <c r="R257" s="52">
        <f>P257*Q257*24</f>
        <v>0.16</v>
      </c>
      <c r="S257" s="421"/>
      <c r="T257" s="7"/>
      <c r="W257" s="23"/>
      <c r="X257" s="23"/>
    </row>
    <row r="258" spans="1:24" ht="30.75" customHeight="1">
      <c r="A258" s="417"/>
      <c r="B258" s="418"/>
      <c r="C258" s="419"/>
      <c r="D258" s="420"/>
      <c r="E258" s="420"/>
      <c r="F258" s="420"/>
      <c r="G258" s="420"/>
      <c r="H258" s="420"/>
      <c r="I258" s="420"/>
      <c r="J258" s="397"/>
      <c r="K258" s="420"/>
      <c r="L258" s="29">
        <v>3</v>
      </c>
      <c r="M258" s="29"/>
      <c r="N258" s="29">
        <v>6</v>
      </c>
      <c r="O258" s="29">
        <v>2845</v>
      </c>
      <c r="P258" s="33">
        <v>1.3888888888888889E-3</v>
      </c>
      <c r="Q258" s="34">
        <v>1.61</v>
      </c>
      <c r="R258" s="52">
        <f>P258*Q258*24</f>
        <v>5.3666666666666675E-2</v>
      </c>
      <c r="S258" s="421"/>
      <c r="T258" s="7"/>
      <c r="W258" s="23"/>
      <c r="X258" s="23"/>
    </row>
    <row r="259" spans="1:24" ht="30.75" customHeight="1">
      <c r="A259" s="417"/>
      <c r="B259" s="418"/>
      <c r="C259" s="419"/>
      <c r="D259" s="420"/>
      <c r="E259" s="420"/>
      <c r="F259" s="420"/>
      <c r="G259" s="420"/>
      <c r="H259" s="420"/>
      <c r="I259" s="420"/>
      <c r="J259" s="397"/>
      <c r="K259" s="420"/>
      <c r="L259" s="29"/>
      <c r="M259" s="29"/>
      <c r="N259" s="29"/>
      <c r="O259" s="29"/>
      <c r="P259" s="68"/>
      <c r="Q259" s="34"/>
      <c r="R259" s="52"/>
      <c r="S259" s="421"/>
      <c r="T259" s="7"/>
      <c r="W259" s="23"/>
      <c r="X259" s="23"/>
    </row>
    <row r="260" spans="1:24" ht="30.75" customHeight="1">
      <c r="A260" s="417"/>
      <c r="B260" s="418"/>
      <c r="C260" s="419"/>
      <c r="D260" s="420"/>
      <c r="E260" s="420"/>
      <c r="F260" s="420"/>
      <c r="G260" s="420"/>
      <c r="H260" s="420"/>
      <c r="I260" s="420"/>
      <c r="J260" s="397"/>
      <c r="K260" s="420"/>
      <c r="L260" s="29"/>
      <c r="M260" s="29"/>
      <c r="N260" s="29"/>
      <c r="O260" s="29"/>
      <c r="P260" s="68"/>
      <c r="Q260" s="34"/>
      <c r="R260" s="52"/>
      <c r="S260" s="421"/>
      <c r="T260" s="7"/>
      <c r="W260" s="23"/>
      <c r="X260" s="23"/>
    </row>
    <row r="261" spans="1:24" ht="30.75" customHeight="1">
      <c r="A261" s="417">
        <v>129</v>
      </c>
      <c r="B261" s="418">
        <v>45975</v>
      </c>
      <c r="C261" s="419">
        <v>0.85416666666666663</v>
      </c>
      <c r="D261" s="420" t="s">
        <v>25</v>
      </c>
      <c r="E261" s="420" t="s">
        <v>3</v>
      </c>
      <c r="F261" s="420" t="s">
        <v>357</v>
      </c>
      <c r="G261" s="420" t="s">
        <v>358</v>
      </c>
      <c r="H261" s="420" t="s">
        <v>37</v>
      </c>
      <c r="I261" s="420" t="s">
        <v>363</v>
      </c>
      <c r="J261" s="397" t="s">
        <v>360</v>
      </c>
      <c r="K261" s="420">
        <v>29414</v>
      </c>
      <c r="L261" s="29">
        <v>1</v>
      </c>
      <c r="M261" s="29"/>
      <c r="N261" s="29">
        <v>41</v>
      </c>
      <c r="O261" s="29">
        <v>29373</v>
      </c>
      <c r="P261" s="33">
        <v>5.5555555555555558E-3</v>
      </c>
      <c r="Q261" s="34">
        <v>9.93</v>
      </c>
      <c r="R261" s="52">
        <f>P261*Q261*24</f>
        <v>1.3240000000000001</v>
      </c>
      <c r="S261" s="421">
        <f>SUM(R261:R263)</f>
        <v>2.1186666666666665</v>
      </c>
      <c r="T261" s="7"/>
      <c r="W261" s="23"/>
      <c r="X261" s="23"/>
    </row>
    <row r="262" spans="1:24" ht="30.75" customHeight="1">
      <c r="A262" s="417"/>
      <c r="B262" s="418"/>
      <c r="C262" s="419"/>
      <c r="D262" s="420"/>
      <c r="E262" s="420"/>
      <c r="F262" s="420"/>
      <c r="G262" s="420"/>
      <c r="H262" s="420"/>
      <c r="I262" s="420"/>
      <c r="J262" s="397"/>
      <c r="K262" s="420"/>
      <c r="L262" s="29">
        <v>2</v>
      </c>
      <c r="M262" s="29"/>
      <c r="N262" s="29">
        <v>23</v>
      </c>
      <c r="O262" s="29">
        <v>17229</v>
      </c>
      <c r="P262" s="33">
        <v>4.1666666666666666E-3</v>
      </c>
      <c r="Q262" s="61">
        <v>5.8</v>
      </c>
      <c r="R262" s="52">
        <f>P262*Q262*24</f>
        <v>0.57999999999999996</v>
      </c>
      <c r="S262" s="421"/>
      <c r="T262" s="7"/>
      <c r="W262" s="23"/>
      <c r="X262" s="23"/>
    </row>
    <row r="263" spans="1:24" ht="30.75" customHeight="1">
      <c r="A263" s="417"/>
      <c r="B263" s="418"/>
      <c r="C263" s="419"/>
      <c r="D263" s="420"/>
      <c r="E263" s="420"/>
      <c r="F263" s="420"/>
      <c r="G263" s="420"/>
      <c r="H263" s="420"/>
      <c r="I263" s="420"/>
      <c r="J263" s="397"/>
      <c r="K263" s="420"/>
      <c r="L263" s="29">
        <v>3</v>
      </c>
      <c r="M263" s="29"/>
      <c r="N263" s="29">
        <v>10</v>
      </c>
      <c r="O263" s="29">
        <v>9278</v>
      </c>
      <c r="P263" s="33">
        <v>5.5555555555555558E-3</v>
      </c>
      <c r="Q263" s="34">
        <v>1.61</v>
      </c>
      <c r="R263" s="52">
        <f>P263*Q263*24</f>
        <v>0.2146666666666667</v>
      </c>
      <c r="S263" s="421"/>
      <c r="T263" s="7"/>
      <c r="W263" s="23"/>
      <c r="X263" s="23"/>
    </row>
    <row r="264" spans="1:24" ht="30.75" customHeight="1">
      <c r="A264" s="417"/>
      <c r="B264" s="418"/>
      <c r="C264" s="419"/>
      <c r="D264" s="420"/>
      <c r="E264" s="420"/>
      <c r="F264" s="420"/>
      <c r="G264" s="420"/>
      <c r="H264" s="420"/>
      <c r="I264" s="420"/>
      <c r="J264" s="397"/>
      <c r="K264" s="420"/>
      <c r="L264" s="29"/>
      <c r="M264" s="29"/>
      <c r="N264" s="29"/>
      <c r="O264" s="29"/>
      <c r="P264" s="68"/>
      <c r="Q264" s="34"/>
      <c r="R264" s="52"/>
      <c r="S264" s="421"/>
      <c r="T264" s="7"/>
      <c r="W264" s="23"/>
      <c r="X264" s="23"/>
    </row>
    <row r="265" spans="1:24" ht="30.75" customHeight="1">
      <c r="A265" s="417"/>
      <c r="B265" s="418"/>
      <c r="C265" s="419"/>
      <c r="D265" s="420"/>
      <c r="E265" s="420"/>
      <c r="F265" s="420"/>
      <c r="G265" s="420"/>
      <c r="H265" s="420"/>
      <c r="I265" s="420"/>
      <c r="J265" s="397"/>
      <c r="K265" s="420"/>
      <c r="L265" s="29"/>
      <c r="M265" s="29"/>
      <c r="N265" s="29"/>
      <c r="O265" s="29"/>
      <c r="P265" s="68"/>
      <c r="Q265" s="34"/>
      <c r="R265" s="52"/>
      <c r="S265" s="421"/>
      <c r="T265" s="7"/>
      <c r="W265" s="23"/>
      <c r="X265" s="23"/>
    </row>
    <row r="266" spans="1:24" ht="30.75" customHeight="1">
      <c r="A266" s="422">
        <v>130</v>
      </c>
      <c r="B266" s="423">
        <v>45777</v>
      </c>
      <c r="C266" s="424">
        <v>0.73263888888888884</v>
      </c>
      <c r="D266" s="425" t="s">
        <v>23</v>
      </c>
      <c r="E266" s="425" t="s">
        <v>1</v>
      </c>
      <c r="F266" s="426" t="s">
        <v>369</v>
      </c>
      <c r="G266" s="426" t="s">
        <v>370</v>
      </c>
      <c r="H266" s="427" t="s">
        <v>37</v>
      </c>
      <c r="I266" s="427" t="s">
        <v>371</v>
      </c>
      <c r="J266" s="427" t="s">
        <v>372</v>
      </c>
      <c r="K266" s="427">
        <f>N266+O266+N267+O267</f>
        <v>12857</v>
      </c>
      <c r="L266" s="69">
        <v>1</v>
      </c>
      <c r="M266" s="29"/>
      <c r="N266" s="69">
        <v>82</v>
      </c>
      <c r="O266" s="69">
        <v>12775</v>
      </c>
      <c r="P266" s="70">
        <v>0.1173611111111111</v>
      </c>
      <c r="Q266" s="118">
        <v>7</v>
      </c>
      <c r="R266" s="119">
        <f>P266*Q266*24</f>
        <v>19.716666666666661</v>
      </c>
      <c r="S266" s="429">
        <f>SUM(R266:R270)</f>
        <v>19.716666666666661</v>
      </c>
      <c r="T266"/>
      <c r="W266" s="23"/>
      <c r="X266" s="23"/>
    </row>
    <row r="267" spans="1:24" ht="30.75" customHeight="1">
      <c r="A267" s="422"/>
      <c r="B267" s="423"/>
      <c r="C267" s="424"/>
      <c r="D267" s="425"/>
      <c r="E267" s="425"/>
      <c r="F267" s="426"/>
      <c r="G267" s="426"/>
      <c r="H267" s="427"/>
      <c r="I267" s="427"/>
      <c r="J267" s="427"/>
      <c r="K267" s="428"/>
      <c r="L267" s="69"/>
      <c r="M267" s="29"/>
      <c r="N267" s="69"/>
      <c r="O267" s="69"/>
      <c r="P267" s="70"/>
      <c r="Q267" s="120"/>
      <c r="R267" s="119"/>
      <c r="S267" s="427"/>
      <c r="T267"/>
      <c r="W267" s="23"/>
      <c r="X267" s="23"/>
    </row>
    <row r="268" spans="1:24" ht="30.75" customHeight="1">
      <c r="A268" s="422"/>
      <c r="B268" s="423"/>
      <c r="C268" s="424"/>
      <c r="D268" s="425"/>
      <c r="E268" s="425"/>
      <c r="F268" s="426"/>
      <c r="G268" s="426"/>
      <c r="H268" s="427"/>
      <c r="I268" s="427"/>
      <c r="J268" s="427"/>
      <c r="K268" s="428"/>
      <c r="L268" s="69"/>
      <c r="M268" s="29"/>
      <c r="N268" s="69"/>
      <c r="O268" s="69"/>
      <c r="P268" s="70"/>
      <c r="Q268" s="118"/>
      <c r="R268" s="119"/>
      <c r="S268" s="427"/>
      <c r="T268"/>
      <c r="W268" s="23"/>
      <c r="X268" s="23"/>
    </row>
    <row r="269" spans="1:24" ht="30.75" customHeight="1">
      <c r="A269" s="422"/>
      <c r="B269" s="423"/>
      <c r="C269" s="424"/>
      <c r="D269" s="425"/>
      <c r="E269" s="425"/>
      <c r="F269" s="426"/>
      <c r="G269" s="426"/>
      <c r="H269" s="427"/>
      <c r="I269" s="427"/>
      <c r="J269" s="427"/>
      <c r="K269" s="428"/>
      <c r="L269" s="69"/>
      <c r="M269" s="29"/>
      <c r="N269" s="69"/>
      <c r="O269" s="69"/>
      <c r="P269" s="71"/>
      <c r="Q269" s="118"/>
      <c r="R269" s="119"/>
      <c r="S269" s="427"/>
      <c r="T269"/>
      <c r="W269" s="23"/>
      <c r="X269" s="23"/>
    </row>
    <row r="270" spans="1:24" ht="30.75" customHeight="1">
      <c r="A270" s="422"/>
      <c r="B270" s="423"/>
      <c r="C270" s="424"/>
      <c r="D270" s="425"/>
      <c r="E270" s="425"/>
      <c r="F270" s="426"/>
      <c r="G270" s="426"/>
      <c r="H270" s="427"/>
      <c r="I270" s="427"/>
      <c r="J270" s="427"/>
      <c r="K270" s="428"/>
      <c r="L270" s="69"/>
      <c r="M270" s="29"/>
      <c r="N270" s="69"/>
      <c r="O270" s="69"/>
      <c r="P270" s="71"/>
      <c r="Q270" s="118"/>
      <c r="R270" s="119"/>
      <c r="S270" s="427"/>
      <c r="T270"/>
      <c r="W270" s="23"/>
      <c r="X270" s="23"/>
    </row>
    <row r="271" spans="1:24" ht="30.75" customHeight="1">
      <c r="A271" s="422">
        <v>131</v>
      </c>
      <c r="B271" s="423">
        <v>45800</v>
      </c>
      <c r="C271" s="424">
        <v>0.46319444444444446</v>
      </c>
      <c r="D271" s="425" t="s">
        <v>23</v>
      </c>
      <c r="E271" s="425" t="s">
        <v>1</v>
      </c>
      <c r="F271" s="426" t="s">
        <v>373</v>
      </c>
      <c r="G271" s="426" t="s">
        <v>373</v>
      </c>
      <c r="H271" s="427" t="s">
        <v>38</v>
      </c>
      <c r="I271" s="427" t="s">
        <v>374</v>
      </c>
      <c r="J271" s="427" t="s">
        <v>375</v>
      </c>
      <c r="K271" s="427">
        <f>N271+O271+N272+O272</f>
        <v>7443</v>
      </c>
      <c r="L271" s="69">
        <v>1</v>
      </c>
      <c r="M271" s="29"/>
      <c r="N271" s="69">
        <v>22</v>
      </c>
      <c r="O271" s="69">
        <v>7421</v>
      </c>
      <c r="P271" s="70">
        <v>0.12638888888888888</v>
      </c>
      <c r="Q271" s="118">
        <v>1</v>
      </c>
      <c r="R271" s="119">
        <f>P271*Q271*24</f>
        <v>3.0333333333333332</v>
      </c>
      <c r="S271" s="429">
        <f>SUM(R271:R275)</f>
        <v>3.0333333333333332</v>
      </c>
      <c r="T271"/>
      <c r="W271" s="23"/>
      <c r="X271" s="23"/>
    </row>
    <row r="272" spans="1:24" ht="30.75" customHeight="1">
      <c r="A272" s="422"/>
      <c r="B272" s="423"/>
      <c r="C272" s="424"/>
      <c r="D272" s="425"/>
      <c r="E272" s="425"/>
      <c r="F272" s="426"/>
      <c r="G272" s="426"/>
      <c r="H272" s="427"/>
      <c r="I272" s="427"/>
      <c r="J272" s="427"/>
      <c r="K272" s="428"/>
      <c r="L272" s="69"/>
      <c r="M272" s="29"/>
      <c r="N272" s="69"/>
      <c r="O272" s="69"/>
      <c r="P272" s="70"/>
      <c r="Q272" s="120"/>
      <c r="R272" s="119"/>
      <c r="S272" s="427"/>
      <c r="T272"/>
      <c r="W272" s="23"/>
      <c r="X272" s="23"/>
    </row>
    <row r="273" spans="1:24" ht="30.75" customHeight="1">
      <c r="A273" s="422"/>
      <c r="B273" s="423"/>
      <c r="C273" s="424"/>
      <c r="D273" s="425"/>
      <c r="E273" s="425"/>
      <c r="F273" s="426"/>
      <c r="G273" s="426"/>
      <c r="H273" s="427"/>
      <c r="I273" s="427"/>
      <c r="J273" s="427"/>
      <c r="K273" s="428"/>
      <c r="L273" s="69"/>
      <c r="M273" s="29"/>
      <c r="N273" s="69"/>
      <c r="O273" s="69"/>
      <c r="P273" s="70"/>
      <c r="Q273" s="118"/>
      <c r="R273" s="119"/>
      <c r="S273" s="427"/>
      <c r="T273"/>
      <c r="W273" s="23"/>
      <c r="X273" s="23"/>
    </row>
    <row r="274" spans="1:24" ht="30.75" customHeight="1">
      <c r="A274" s="422"/>
      <c r="B274" s="423"/>
      <c r="C274" s="424"/>
      <c r="D274" s="425"/>
      <c r="E274" s="425"/>
      <c r="F274" s="426"/>
      <c r="G274" s="426"/>
      <c r="H274" s="427"/>
      <c r="I274" s="427"/>
      <c r="J274" s="427"/>
      <c r="K274" s="428"/>
      <c r="L274" s="69"/>
      <c r="M274" s="29"/>
      <c r="N274" s="69"/>
      <c r="O274" s="69"/>
      <c r="P274" s="71"/>
      <c r="Q274" s="118"/>
      <c r="R274" s="119"/>
      <c r="S274" s="427"/>
      <c r="T274"/>
      <c r="W274" s="23"/>
      <c r="X274" s="23"/>
    </row>
    <row r="275" spans="1:24" ht="30.75" customHeight="1">
      <c r="A275" s="422"/>
      <c r="B275" s="423"/>
      <c r="C275" s="424"/>
      <c r="D275" s="425"/>
      <c r="E275" s="425"/>
      <c r="F275" s="426"/>
      <c r="G275" s="426"/>
      <c r="H275" s="427"/>
      <c r="I275" s="427"/>
      <c r="J275" s="427"/>
      <c r="K275" s="428"/>
      <c r="L275" s="69"/>
      <c r="M275" s="29"/>
      <c r="N275" s="69"/>
      <c r="O275" s="69"/>
      <c r="P275" s="71"/>
      <c r="Q275" s="118"/>
      <c r="R275" s="119"/>
      <c r="S275" s="427"/>
      <c r="T275"/>
      <c r="W275" s="23"/>
      <c r="X275" s="23"/>
    </row>
    <row r="276" spans="1:24" ht="30.75" customHeight="1">
      <c r="A276" s="422">
        <v>132</v>
      </c>
      <c r="B276" s="423">
        <v>45935</v>
      </c>
      <c r="C276" s="424">
        <v>0.48958333333333331</v>
      </c>
      <c r="D276" s="425" t="s">
        <v>23</v>
      </c>
      <c r="E276" s="425" t="s">
        <v>1</v>
      </c>
      <c r="F276" s="426" t="s">
        <v>373</v>
      </c>
      <c r="G276" s="426" t="s">
        <v>373</v>
      </c>
      <c r="H276" s="427" t="s">
        <v>37</v>
      </c>
      <c r="I276" s="427" t="s">
        <v>376</v>
      </c>
      <c r="J276" s="427" t="s">
        <v>375</v>
      </c>
      <c r="K276" s="427">
        <f>N276+O276+N277+O277</f>
        <v>7443</v>
      </c>
      <c r="L276" s="69">
        <v>1</v>
      </c>
      <c r="M276" s="29"/>
      <c r="N276" s="69">
        <v>22</v>
      </c>
      <c r="O276" s="69">
        <v>7421</v>
      </c>
      <c r="P276" s="70">
        <v>3.9583333333333331E-2</v>
      </c>
      <c r="Q276" s="118">
        <v>1.6</v>
      </c>
      <c r="R276" s="119">
        <f>P276*Q276*24</f>
        <v>1.52</v>
      </c>
      <c r="S276" s="429">
        <f>SUM(R276:R280)</f>
        <v>1.52</v>
      </c>
      <c r="T276"/>
      <c r="W276" s="23"/>
      <c r="X276" s="23"/>
    </row>
    <row r="277" spans="1:24" ht="30.75" customHeight="1">
      <c r="A277" s="422"/>
      <c r="B277" s="423"/>
      <c r="C277" s="424"/>
      <c r="D277" s="425"/>
      <c r="E277" s="425"/>
      <c r="F277" s="426"/>
      <c r="G277" s="426"/>
      <c r="H277" s="427"/>
      <c r="I277" s="427"/>
      <c r="J277" s="427"/>
      <c r="K277" s="428"/>
      <c r="L277" s="69"/>
      <c r="M277" s="29"/>
      <c r="N277" s="69"/>
      <c r="O277" s="69"/>
      <c r="P277" s="70"/>
      <c r="Q277" s="120"/>
      <c r="R277" s="119"/>
      <c r="S277" s="427"/>
      <c r="T277"/>
      <c r="W277" s="23"/>
      <c r="X277" s="23"/>
    </row>
    <row r="278" spans="1:24" ht="30.75" customHeight="1">
      <c r="A278" s="422"/>
      <c r="B278" s="423"/>
      <c r="C278" s="424"/>
      <c r="D278" s="425"/>
      <c r="E278" s="425"/>
      <c r="F278" s="426"/>
      <c r="G278" s="426"/>
      <c r="H278" s="427"/>
      <c r="I278" s="427"/>
      <c r="J278" s="427"/>
      <c r="K278" s="428"/>
      <c r="L278" s="69"/>
      <c r="M278" s="29"/>
      <c r="N278" s="69"/>
      <c r="O278" s="69"/>
      <c r="P278" s="70"/>
      <c r="Q278" s="118"/>
      <c r="R278" s="119"/>
      <c r="S278" s="427"/>
      <c r="T278"/>
      <c r="W278" s="23"/>
      <c r="X278" s="23"/>
    </row>
    <row r="279" spans="1:24" ht="30.75" customHeight="1">
      <c r="A279" s="422"/>
      <c r="B279" s="423"/>
      <c r="C279" s="424"/>
      <c r="D279" s="425"/>
      <c r="E279" s="425"/>
      <c r="F279" s="426"/>
      <c r="G279" s="426"/>
      <c r="H279" s="427"/>
      <c r="I279" s="427"/>
      <c r="J279" s="427"/>
      <c r="K279" s="428"/>
      <c r="L279" s="69"/>
      <c r="M279" s="29"/>
      <c r="N279" s="69"/>
      <c r="O279" s="69"/>
      <c r="P279" s="71"/>
      <c r="Q279" s="118"/>
      <c r="R279" s="119"/>
      <c r="S279" s="427"/>
      <c r="T279"/>
      <c r="W279" s="23"/>
      <c r="X279" s="23"/>
    </row>
    <row r="280" spans="1:24" ht="30.75" customHeight="1">
      <c r="A280" s="422"/>
      <c r="B280" s="423"/>
      <c r="C280" s="424"/>
      <c r="D280" s="425"/>
      <c r="E280" s="425"/>
      <c r="F280" s="426"/>
      <c r="G280" s="426"/>
      <c r="H280" s="427"/>
      <c r="I280" s="427"/>
      <c r="J280" s="427"/>
      <c r="K280" s="428"/>
      <c r="L280" s="69"/>
      <c r="M280" s="29"/>
      <c r="N280" s="69"/>
      <c r="O280" s="69"/>
      <c r="P280" s="71"/>
      <c r="Q280" s="118"/>
      <c r="R280" s="119"/>
      <c r="S280" s="427"/>
      <c r="T280"/>
      <c r="W280" s="23"/>
      <c r="X280" s="23"/>
    </row>
    <row r="281" spans="1:24" ht="30.75" customHeight="1">
      <c r="A281" s="417">
        <v>133</v>
      </c>
      <c r="B281" s="431">
        <v>45873</v>
      </c>
      <c r="C281" s="409">
        <v>0.32847222222222222</v>
      </c>
      <c r="D281" s="432" t="s">
        <v>21</v>
      </c>
      <c r="E281" s="432" t="s">
        <v>70</v>
      </c>
      <c r="F281" s="432" t="s">
        <v>377</v>
      </c>
      <c r="G281" s="432" t="s">
        <v>378</v>
      </c>
      <c r="H281" s="432" t="s">
        <v>37</v>
      </c>
      <c r="I281" s="432" t="s">
        <v>379</v>
      </c>
      <c r="J281" s="432" t="s">
        <v>380</v>
      </c>
      <c r="K281" s="433">
        <v>12323</v>
      </c>
      <c r="L281" s="72">
        <v>1</v>
      </c>
      <c r="M281" s="29"/>
      <c r="N281" s="73">
        <v>64</v>
      </c>
      <c r="O281" s="73">
        <v>12259</v>
      </c>
      <c r="P281" s="42">
        <v>2.0833333333333333E-3</v>
      </c>
      <c r="Q281" s="111">
        <v>3.5</v>
      </c>
      <c r="R281" s="121">
        <f>P281*Q281*24</f>
        <v>0.17499999999999999</v>
      </c>
      <c r="S281" s="434">
        <f>SUM(R281:R284)</f>
        <v>0.375</v>
      </c>
      <c r="T281" s="430"/>
      <c r="W281" s="23"/>
      <c r="X281" s="23"/>
    </row>
    <row r="282" spans="1:24" ht="30.75" customHeight="1">
      <c r="A282" s="417"/>
      <c r="B282" s="431"/>
      <c r="C282" s="409"/>
      <c r="D282" s="432"/>
      <c r="E282" s="432"/>
      <c r="F282" s="432"/>
      <c r="G282" s="432"/>
      <c r="H282" s="432"/>
      <c r="I282" s="432"/>
      <c r="J282" s="432"/>
      <c r="K282" s="433"/>
      <c r="L282" s="72">
        <v>2</v>
      </c>
      <c r="M282" s="29"/>
      <c r="N282" s="73">
        <v>21</v>
      </c>
      <c r="O282" s="73">
        <v>6479</v>
      </c>
      <c r="P282" s="42">
        <v>4.1666666666666666E-3</v>
      </c>
      <c r="Q282" s="122">
        <v>2</v>
      </c>
      <c r="R282" s="121">
        <f t="shared" ref="R282" si="6">P282*Q282*24</f>
        <v>0.2</v>
      </c>
      <c r="S282" s="407"/>
      <c r="T282" s="430"/>
      <c r="W282" s="23"/>
      <c r="X282" s="23"/>
    </row>
    <row r="283" spans="1:24" ht="30.75" customHeight="1">
      <c r="A283" s="417"/>
      <c r="B283" s="431"/>
      <c r="C283" s="409"/>
      <c r="D283" s="432"/>
      <c r="E283" s="432"/>
      <c r="F283" s="432"/>
      <c r="G283" s="432"/>
      <c r="H283" s="432"/>
      <c r="I283" s="432"/>
      <c r="J283" s="432"/>
      <c r="K283" s="433"/>
      <c r="L283" s="72"/>
      <c r="M283" s="29"/>
      <c r="N283" s="73"/>
      <c r="O283" s="73"/>
      <c r="P283" s="42"/>
      <c r="Q283" s="111"/>
      <c r="R283" s="121"/>
      <c r="S283" s="407"/>
      <c r="T283" s="430"/>
      <c r="W283" s="23"/>
      <c r="X283" s="23"/>
    </row>
    <row r="284" spans="1:24" ht="30.75" customHeight="1">
      <c r="A284" s="417"/>
      <c r="B284" s="431"/>
      <c r="C284" s="409"/>
      <c r="D284" s="432"/>
      <c r="E284" s="432"/>
      <c r="F284" s="432"/>
      <c r="G284" s="432"/>
      <c r="H284" s="432"/>
      <c r="I284" s="432"/>
      <c r="J284" s="432"/>
      <c r="K284" s="433"/>
      <c r="L284" s="72"/>
      <c r="M284" s="29"/>
      <c r="N284" s="73"/>
      <c r="O284" s="73"/>
      <c r="P284" s="42"/>
      <c r="Q284" s="111"/>
      <c r="R284" s="121"/>
      <c r="S284" s="407"/>
      <c r="T284" s="430"/>
      <c r="W284" s="23"/>
      <c r="X284" s="23"/>
    </row>
    <row r="285" spans="1:24" ht="30.75" customHeight="1">
      <c r="A285" s="417">
        <v>134</v>
      </c>
      <c r="B285" s="431">
        <v>45902</v>
      </c>
      <c r="C285" s="409">
        <v>0.92708333333333337</v>
      </c>
      <c r="D285" s="432" t="s">
        <v>21</v>
      </c>
      <c r="E285" s="432" t="s">
        <v>70</v>
      </c>
      <c r="F285" s="432" t="s">
        <v>381</v>
      </c>
      <c r="G285" s="432" t="s">
        <v>382</v>
      </c>
      <c r="H285" s="432" t="s">
        <v>37</v>
      </c>
      <c r="I285" s="432" t="s">
        <v>383</v>
      </c>
      <c r="J285" s="432" t="s">
        <v>384</v>
      </c>
      <c r="K285" s="433">
        <v>32951</v>
      </c>
      <c r="L285" s="72">
        <v>1</v>
      </c>
      <c r="M285" s="29"/>
      <c r="N285" s="73">
        <v>39</v>
      </c>
      <c r="O285" s="73">
        <v>32912</v>
      </c>
      <c r="P285" s="42">
        <v>1.1805555555555555E-2</v>
      </c>
      <c r="Q285" s="111">
        <v>4.9000000000000004</v>
      </c>
      <c r="R285" s="121">
        <f>P285*Q285*24</f>
        <v>1.3883333333333334</v>
      </c>
      <c r="S285" s="434">
        <f>SUM(R285:R288)</f>
        <v>1.6983333333333335</v>
      </c>
      <c r="T285" s="430"/>
      <c r="W285" s="23"/>
      <c r="X285" s="23"/>
    </row>
    <row r="286" spans="1:24" ht="30.75" customHeight="1">
      <c r="A286" s="417"/>
      <c r="B286" s="431"/>
      <c r="C286" s="409"/>
      <c r="D286" s="432"/>
      <c r="E286" s="432"/>
      <c r="F286" s="432"/>
      <c r="G286" s="432"/>
      <c r="H286" s="432"/>
      <c r="I286" s="432"/>
      <c r="J286" s="432"/>
      <c r="K286" s="433"/>
      <c r="L286" s="72">
        <v>2</v>
      </c>
      <c r="M286" s="29"/>
      <c r="N286" s="73">
        <v>2</v>
      </c>
      <c r="O286" s="73">
        <v>343</v>
      </c>
      <c r="P286" s="42">
        <v>6.458333333333334E-2</v>
      </c>
      <c r="Q286" s="122">
        <v>0.2</v>
      </c>
      <c r="R286" s="121">
        <f>P286*Q286*24</f>
        <v>0.31000000000000005</v>
      </c>
      <c r="S286" s="407"/>
      <c r="T286" s="430"/>
      <c r="W286" s="23"/>
      <c r="X286" s="23"/>
    </row>
    <row r="287" spans="1:24" ht="30.75" customHeight="1">
      <c r="A287" s="417"/>
      <c r="B287" s="431"/>
      <c r="C287" s="409"/>
      <c r="D287" s="432"/>
      <c r="E287" s="432"/>
      <c r="F287" s="432"/>
      <c r="G287" s="432"/>
      <c r="H287" s="432"/>
      <c r="I287" s="432"/>
      <c r="J287" s="432"/>
      <c r="K287" s="433"/>
      <c r="L287" s="72">
        <v>3</v>
      </c>
      <c r="M287" s="29"/>
      <c r="N287" s="73"/>
      <c r="O287" s="73"/>
      <c r="P287" s="42"/>
      <c r="Q287" s="111"/>
      <c r="R287" s="121"/>
      <c r="S287" s="407"/>
      <c r="T287" s="430"/>
      <c r="W287" s="23"/>
      <c r="X287" s="23"/>
    </row>
    <row r="288" spans="1:24" ht="30.75" customHeight="1">
      <c r="A288" s="417"/>
      <c r="B288" s="431"/>
      <c r="C288" s="409"/>
      <c r="D288" s="432"/>
      <c r="E288" s="432"/>
      <c r="F288" s="432"/>
      <c r="G288" s="432"/>
      <c r="H288" s="432"/>
      <c r="I288" s="432"/>
      <c r="J288" s="432"/>
      <c r="K288" s="433"/>
      <c r="L288" s="72">
        <v>4</v>
      </c>
      <c r="M288" s="29"/>
      <c r="N288" s="73"/>
      <c r="O288" s="73"/>
      <c r="P288" s="42"/>
      <c r="Q288" s="111"/>
      <c r="R288" s="121"/>
      <c r="S288" s="407"/>
      <c r="T288" s="430"/>
      <c r="W288" s="23"/>
      <c r="X288" s="23"/>
    </row>
    <row r="289" spans="1:24" ht="30.75" customHeight="1">
      <c r="A289" s="417">
        <v>135</v>
      </c>
      <c r="B289" s="431">
        <v>45970</v>
      </c>
      <c r="C289" s="409">
        <v>0.19722222222222222</v>
      </c>
      <c r="D289" s="432" t="s">
        <v>21</v>
      </c>
      <c r="E289" s="432" t="s">
        <v>70</v>
      </c>
      <c r="F289" s="432" t="s">
        <v>385</v>
      </c>
      <c r="G289" s="432" t="s">
        <v>386</v>
      </c>
      <c r="H289" s="432" t="s">
        <v>37</v>
      </c>
      <c r="I289" s="432" t="s">
        <v>387</v>
      </c>
      <c r="J289" s="432" t="s">
        <v>388</v>
      </c>
      <c r="K289" s="433">
        <v>29011</v>
      </c>
      <c r="L289" s="72">
        <v>1</v>
      </c>
      <c r="M289" s="29"/>
      <c r="N289" s="73">
        <v>25</v>
      </c>
      <c r="O289" s="73">
        <v>28986</v>
      </c>
      <c r="P289" s="42">
        <v>8.3333333333333332E-3</v>
      </c>
      <c r="Q289" s="111">
        <v>9</v>
      </c>
      <c r="R289" s="121">
        <f>P289*Q289*24</f>
        <v>1.7999999999999998</v>
      </c>
      <c r="S289" s="434">
        <f>SUM(R289:R292)</f>
        <v>1.7999999999999998</v>
      </c>
      <c r="T289" s="430"/>
      <c r="W289" s="23"/>
      <c r="X289" s="23"/>
    </row>
    <row r="290" spans="1:24" ht="30.75" customHeight="1">
      <c r="A290" s="417"/>
      <c r="B290" s="431"/>
      <c r="C290" s="409"/>
      <c r="D290" s="432"/>
      <c r="E290" s="432"/>
      <c r="F290" s="432"/>
      <c r="G290" s="432"/>
      <c r="H290" s="432"/>
      <c r="I290" s="432"/>
      <c r="J290" s="432"/>
      <c r="K290" s="433"/>
      <c r="L290" s="72">
        <v>2</v>
      </c>
      <c r="M290" s="29"/>
      <c r="N290" s="74"/>
      <c r="O290" s="74"/>
      <c r="P290" s="75"/>
      <c r="Q290" s="123"/>
      <c r="R290" s="124"/>
      <c r="S290" s="407"/>
      <c r="T290" s="430"/>
      <c r="W290" s="23"/>
      <c r="X290" s="23"/>
    </row>
    <row r="291" spans="1:24" ht="30.75" customHeight="1">
      <c r="A291" s="417"/>
      <c r="B291" s="431"/>
      <c r="C291" s="409"/>
      <c r="D291" s="432"/>
      <c r="E291" s="432"/>
      <c r="F291" s="432"/>
      <c r="G291" s="432"/>
      <c r="H291" s="432"/>
      <c r="I291" s="432"/>
      <c r="J291" s="432"/>
      <c r="K291" s="433"/>
      <c r="L291" s="72">
        <v>3</v>
      </c>
      <c r="M291" s="29"/>
      <c r="N291" s="74"/>
      <c r="O291" s="74"/>
      <c r="P291" s="75"/>
      <c r="Q291" s="125"/>
      <c r="R291" s="124"/>
      <c r="S291" s="407"/>
      <c r="T291" s="430"/>
      <c r="W291" s="23"/>
      <c r="X291" s="23"/>
    </row>
    <row r="292" spans="1:24" ht="30.75" customHeight="1">
      <c r="A292" s="417"/>
      <c r="B292" s="431"/>
      <c r="C292" s="409"/>
      <c r="D292" s="432"/>
      <c r="E292" s="432"/>
      <c r="F292" s="432"/>
      <c r="G292" s="432"/>
      <c r="H292" s="432"/>
      <c r="I292" s="432"/>
      <c r="J292" s="432"/>
      <c r="K292" s="433"/>
      <c r="L292" s="72">
        <v>4</v>
      </c>
      <c r="M292" s="29"/>
      <c r="N292" s="74"/>
      <c r="O292" s="74"/>
      <c r="P292" s="75"/>
      <c r="Q292" s="125"/>
      <c r="R292" s="124"/>
      <c r="S292" s="407"/>
      <c r="T292" s="430"/>
      <c r="W292" s="23"/>
      <c r="X292" s="23"/>
    </row>
    <row r="293" spans="1:24" ht="30.75" customHeight="1">
      <c r="A293" s="417">
        <v>136</v>
      </c>
      <c r="B293" s="431">
        <v>45957</v>
      </c>
      <c r="C293" s="409">
        <v>0.56666666666666665</v>
      </c>
      <c r="D293" s="432" t="s">
        <v>21</v>
      </c>
      <c r="E293" s="432" t="s">
        <v>70</v>
      </c>
      <c r="F293" s="432" t="s">
        <v>389</v>
      </c>
      <c r="G293" s="432" t="s">
        <v>390</v>
      </c>
      <c r="H293" s="432" t="s">
        <v>39</v>
      </c>
      <c r="I293" s="432" t="s">
        <v>391</v>
      </c>
      <c r="J293" s="432" t="s">
        <v>392</v>
      </c>
      <c r="K293" s="433">
        <v>12247</v>
      </c>
      <c r="L293" s="72">
        <v>1</v>
      </c>
      <c r="M293" s="29"/>
      <c r="N293" s="73">
        <v>9</v>
      </c>
      <c r="O293" s="73">
        <v>12238</v>
      </c>
      <c r="P293" s="42">
        <v>2.7777777777777779E-3</v>
      </c>
      <c r="Q293" s="111">
        <v>12.49</v>
      </c>
      <c r="R293" s="121">
        <f>P293*Q293*24</f>
        <v>0.83266666666666667</v>
      </c>
      <c r="S293" s="434">
        <f>SUM(R293:R296)</f>
        <v>2.0826666666666664</v>
      </c>
      <c r="T293" s="430"/>
      <c r="W293" s="23"/>
      <c r="X293" s="23"/>
    </row>
    <row r="294" spans="1:24" ht="30.75" customHeight="1">
      <c r="A294" s="417"/>
      <c r="B294" s="431"/>
      <c r="C294" s="409"/>
      <c r="D294" s="432"/>
      <c r="E294" s="432"/>
      <c r="F294" s="432"/>
      <c r="G294" s="432"/>
      <c r="H294" s="432"/>
      <c r="I294" s="432"/>
      <c r="J294" s="432"/>
      <c r="K294" s="433"/>
      <c r="L294" s="72">
        <v>2</v>
      </c>
      <c r="M294" s="29"/>
      <c r="N294" s="73">
        <v>1</v>
      </c>
      <c r="O294" s="73">
        <v>2345</v>
      </c>
      <c r="P294" s="42">
        <v>2.0833333333333332E-2</v>
      </c>
      <c r="Q294" s="122">
        <v>2.5</v>
      </c>
      <c r="R294" s="121">
        <f t="shared" ref="R294" si="7">P294*Q294*24</f>
        <v>1.25</v>
      </c>
      <c r="S294" s="407"/>
      <c r="T294" s="430"/>
      <c r="W294" s="23"/>
      <c r="X294" s="23"/>
    </row>
    <row r="295" spans="1:24" ht="30.75" customHeight="1">
      <c r="A295" s="417"/>
      <c r="B295" s="431"/>
      <c r="C295" s="409"/>
      <c r="D295" s="432"/>
      <c r="E295" s="432"/>
      <c r="F295" s="432"/>
      <c r="G295" s="432"/>
      <c r="H295" s="432"/>
      <c r="I295" s="432"/>
      <c r="J295" s="432"/>
      <c r="K295" s="433"/>
      <c r="L295" s="72">
        <v>3</v>
      </c>
      <c r="M295" s="29"/>
      <c r="N295" s="74"/>
      <c r="O295" s="74"/>
      <c r="P295" s="75"/>
      <c r="Q295" s="125"/>
      <c r="R295" s="124"/>
      <c r="S295" s="407"/>
      <c r="T295" s="430"/>
      <c r="W295" s="23"/>
      <c r="X295" s="23"/>
    </row>
    <row r="296" spans="1:24" ht="30.75" customHeight="1">
      <c r="A296" s="417"/>
      <c r="B296" s="431"/>
      <c r="C296" s="409"/>
      <c r="D296" s="432"/>
      <c r="E296" s="432"/>
      <c r="F296" s="432"/>
      <c r="G296" s="432"/>
      <c r="H296" s="432"/>
      <c r="I296" s="432"/>
      <c r="J296" s="432"/>
      <c r="K296" s="433"/>
      <c r="L296" s="72">
        <v>4</v>
      </c>
      <c r="M296" s="29"/>
      <c r="N296" s="74"/>
      <c r="O296" s="74"/>
      <c r="P296" s="75"/>
      <c r="Q296" s="125"/>
      <c r="R296" s="124"/>
      <c r="S296" s="407"/>
      <c r="T296" s="430"/>
      <c r="W296" s="23"/>
      <c r="X296" s="23"/>
    </row>
    <row r="297" spans="1:24" ht="30.75" customHeight="1">
      <c r="A297" s="417">
        <v>137</v>
      </c>
      <c r="B297" s="431">
        <v>46015</v>
      </c>
      <c r="C297" s="409">
        <v>0.87430555555555556</v>
      </c>
      <c r="D297" s="432" t="s">
        <v>21</v>
      </c>
      <c r="E297" s="432" t="s">
        <v>70</v>
      </c>
      <c r="F297" s="432" t="s">
        <v>389</v>
      </c>
      <c r="G297" s="432" t="s">
        <v>393</v>
      </c>
      <c r="H297" s="432" t="s">
        <v>38</v>
      </c>
      <c r="I297" s="432" t="s">
        <v>394</v>
      </c>
      <c r="J297" s="432" t="s">
        <v>392</v>
      </c>
      <c r="K297" s="433">
        <v>7821</v>
      </c>
      <c r="L297" s="72">
        <v>1</v>
      </c>
      <c r="M297" s="29"/>
      <c r="N297" s="73">
        <v>9</v>
      </c>
      <c r="O297" s="73">
        <v>7812</v>
      </c>
      <c r="P297" s="42">
        <v>9.0277777777777787E-3</v>
      </c>
      <c r="Q297" s="111">
        <v>5.41</v>
      </c>
      <c r="R297" s="121">
        <f>P297*Q297*24</f>
        <v>1.1721666666666668</v>
      </c>
      <c r="S297" s="434">
        <f>SUM(R297:R300)</f>
        <v>2.298</v>
      </c>
      <c r="T297" s="430"/>
      <c r="W297" s="23"/>
      <c r="X297" s="23"/>
    </row>
    <row r="298" spans="1:24" ht="30.75" customHeight="1">
      <c r="A298" s="417"/>
      <c r="B298" s="431"/>
      <c r="C298" s="409"/>
      <c r="D298" s="432"/>
      <c r="E298" s="432"/>
      <c r="F298" s="432"/>
      <c r="G298" s="432"/>
      <c r="H298" s="432"/>
      <c r="I298" s="432"/>
      <c r="J298" s="432"/>
      <c r="K298" s="433"/>
      <c r="L298" s="72">
        <v>2</v>
      </c>
      <c r="M298" s="29"/>
      <c r="N298" s="73">
        <v>0</v>
      </c>
      <c r="O298" s="73">
        <v>650</v>
      </c>
      <c r="P298" s="42">
        <v>0.13402777777777777</v>
      </c>
      <c r="Q298" s="122">
        <v>0.35</v>
      </c>
      <c r="R298" s="121">
        <f t="shared" ref="R298" si="8">P298*Q298*24</f>
        <v>1.1258333333333332</v>
      </c>
      <c r="S298" s="407"/>
      <c r="T298" s="430"/>
      <c r="W298" s="23"/>
      <c r="X298" s="23"/>
    </row>
    <row r="299" spans="1:24" ht="30.75" customHeight="1">
      <c r="A299" s="417"/>
      <c r="B299" s="431"/>
      <c r="C299" s="409"/>
      <c r="D299" s="432"/>
      <c r="E299" s="432"/>
      <c r="F299" s="432"/>
      <c r="G299" s="432"/>
      <c r="H299" s="432"/>
      <c r="I299" s="432"/>
      <c r="J299" s="432"/>
      <c r="K299" s="433"/>
      <c r="L299" s="72">
        <v>3</v>
      </c>
      <c r="M299" s="29"/>
      <c r="N299" s="74"/>
      <c r="O299" s="74"/>
      <c r="P299" s="75"/>
      <c r="Q299" s="125"/>
      <c r="R299" s="124"/>
      <c r="S299" s="407"/>
      <c r="T299" s="430"/>
      <c r="W299" s="23"/>
      <c r="X299" s="23"/>
    </row>
    <row r="300" spans="1:24" ht="30.75" customHeight="1">
      <c r="A300" s="417"/>
      <c r="B300" s="431"/>
      <c r="C300" s="409"/>
      <c r="D300" s="432"/>
      <c r="E300" s="432"/>
      <c r="F300" s="432"/>
      <c r="G300" s="432"/>
      <c r="H300" s="432"/>
      <c r="I300" s="432"/>
      <c r="J300" s="432"/>
      <c r="K300" s="433"/>
      <c r="L300" s="72">
        <v>4</v>
      </c>
      <c r="M300" s="29"/>
      <c r="N300" s="74"/>
      <c r="O300" s="74"/>
      <c r="P300" s="75"/>
      <c r="Q300" s="125"/>
      <c r="R300" s="124"/>
      <c r="S300" s="407"/>
      <c r="T300" s="430"/>
      <c r="W300" s="23"/>
      <c r="X300" s="23"/>
    </row>
    <row r="301" spans="1:24" ht="30.75" customHeight="1">
      <c r="A301" s="422">
        <v>138</v>
      </c>
      <c r="B301" s="459">
        <v>45881</v>
      </c>
      <c r="C301" s="460">
        <v>0.50555555555555554</v>
      </c>
      <c r="D301" s="422" t="s">
        <v>20</v>
      </c>
      <c r="E301" s="422" t="s">
        <v>1</v>
      </c>
      <c r="F301" s="461" t="s">
        <v>395</v>
      </c>
      <c r="G301" s="449" t="s">
        <v>396</v>
      </c>
      <c r="H301" s="422" t="s">
        <v>37</v>
      </c>
      <c r="I301" s="449" t="s">
        <v>397</v>
      </c>
      <c r="J301" s="449" t="s">
        <v>398</v>
      </c>
      <c r="K301" s="465">
        <v>20628</v>
      </c>
      <c r="L301" s="76">
        <v>1</v>
      </c>
      <c r="M301" s="29"/>
      <c r="N301" s="76">
        <v>14</v>
      </c>
      <c r="O301" s="76">
        <v>2122</v>
      </c>
      <c r="P301" s="77">
        <v>3.472222222222222E-3</v>
      </c>
      <c r="Q301" s="78">
        <v>1.6</v>
      </c>
      <c r="R301" s="79">
        <f t="shared" ref="R301:R310" si="9">P301*Q301*24</f>
        <v>0.13333333333333333</v>
      </c>
      <c r="S301" s="422">
        <v>4.96</v>
      </c>
      <c r="T301" s="448"/>
      <c r="W301" s="23"/>
      <c r="X301" s="23"/>
    </row>
    <row r="302" spans="1:24" ht="30.75" customHeight="1">
      <c r="A302" s="422"/>
      <c r="B302" s="422"/>
      <c r="C302" s="422"/>
      <c r="D302" s="422"/>
      <c r="E302" s="422"/>
      <c r="F302" s="461"/>
      <c r="G302" s="449"/>
      <c r="H302" s="422"/>
      <c r="I302" s="464"/>
      <c r="J302" s="449"/>
      <c r="K302" s="465"/>
      <c r="L302" s="76">
        <v>2</v>
      </c>
      <c r="M302" s="29"/>
      <c r="N302" s="76">
        <v>12</v>
      </c>
      <c r="O302" s="76">
        <v>4607</v>
      </c>
      <c r="P302" s="77">
        <v>4.1666666666666666E-3</v>
      </c>
      <c r="Q302" s="80">
        <v>3.5</v>
      </c>
      <c r="R302" s="79">
        <f t="shared" si="9"/>
        <v>0.35</v>
      </c>
      <c r="S302" s="422"/>
      <c r="T302" s="448"/>
      <c r="W302" s="23"/>
      <c r="X302" s="23"/>
    </row>
    <row r="303" spans="1:24" ht="30.75" customHeight="1">
      <c r="A303" s="422"/>
      <c r="B303" s="422"/>
      <c r="C303" s="422"/>
      <c r="D303" s="422"/>
      <c r="E303" s="422"/>
      <c r="F303" s="461"/>
      <c r="G303" s="449"/>
      <c r="H303" s="422"/>
      <c r="I303" s="464"/>
      <c r="J303" s="449"/>
      <c r="K303" s="465"/>
      <c r="L303" s="76">
        <v>3</v>
      </c>
      <c r="M303" s="29"/>
      <c r="N303" s="76">
        <v>6</v>
      </c>
      <c r="O303" s="76">
        <v>3259</v>
      </c>
      <c r="P303" s="77">
        <v>9.7222222222222224E-3</v>
      </c>
      <c r="Q303" s="80">
        <v>2.1</v>
      </c>
      <c r="R303" s="79">
        <f t="shared" si="9"/>
        <v>0.49</v>
      </c>
      <c r="S303" s="422"/>
      <c r="T303" s="448"/>
      <c r="W303" s="23"/>
      <c r="X303" s="23"/>
    </row>
    <row r="304" spans="1:24" ht="30.75" customHeight="1">
      <c r="A304" s="422"/>
      <c r="B304" s="422"/>
      <c r="C304" s="422"/>
      <c r="D304" s="422"/>
      <c r="E304" s="422"/>
      <c r="F304" s="461"/>
      <c r="G304" s="449"/>
      <c r="H304" s="422"/>
      <c r="I304" s="464"/>
      <c r="J304" s="449"/>
      <c r="K304" s="465"/>
      <c r="L304" s="76">
        <v>4</v>
      </c>
      <c r="M304" s="29"/>
      <c r="N304" s="76">
        <v>0</v>
      </c>
      <c r="O304" s="76">
        <v>2259</v>
      </c>
      <c r="P304" s="77">
        <v>1.4583333333333332E-2</v>
      </c>
      <c r="Q304" s="80">
        <v>3</v>
      </c>
      <c r="R304" s="79">
        <f t="shared" si="9"/>
        <v>1.0499999999999998</v>
      </c>
      <c r="S304" s="422"/>
      <c r="T304" s="448"/>
      <c r="W304" s="23"/>
      <c r="X304" s="23"/>
    </row>
    <row r="305" spans="1:24" ht="30.75" customHeight="1">
      <c r="A305" s="422"/>
      <c r="B305" s="422"/>
      <c r="C305" s="422"/>
      <c r="D305" s="422"/>
      <c r="E305" s="422"/>
      <c r="F305" s="461"/>
      <c r="G305" s="449"/>
      <c r="H305" s="422"/>
      <c r="I305" s="464"/>
      <c r="J305" s="449"/>
      <c r="K305" s="465"/>
      <c r="L305" s="76">
        <v>5</v>
      </c>
      <c r="M305" s="29"/>
      <c r="N305" s="76">
        <v>1</v>
      </c>
      <c r="O305" s="76">
        <v>8348</v>
      </c>
      <c r="P305" s="77">
        <v>1.5277777777777777E-2</v>
      </c>
      <c r="Q305" s="80">
        <v>8</v>
      </c>
      <c r="R305" s="79">
        <f t="shared" si="9"/>
        <v>2.9333333333333331</v>
      </c>
      <c r="S305" s="422"/>
      <c r="T305" s="448"/>
      <c r="W305" s="23"/>
      <c r="X305" s="23"/>
    </row>
    <row r="306" spans="1:24" ht="30.75" customHeight="1">
      <c r="A306" s="422">
        <v>139</v>
      </c>
      <c r="B306" s="459">
        <v>46019</v>
      </c>
      <c r="C306" s="460">
        <v>0.59236111111111112</v>
      </c>
      <c r="D306" s="422" t="s">
        <v>20</v>
      </c>
      <c r="E306" s="422" t="s">
        <v>1</v>
      </c>
      <c r="F306" s="422" t="s">
        <v>399</v>
      </c>
      <c r="G306" s="461" t="s">
        <v>400</v>
      </c>
      <c r="H306" s="422" t="s">
        <v>37</v>
      </c>
      <c r="I306" s="449" t="s">
        <v>401</v>
      </c>
      <c r="J306" s="449" t="s">
        <v>402</v>
      </c>
      <c r="K306" s="450">
        <v>25850</v>
      </c>
      <c r="L306" s="76">
        <v>1</v>
      </c>
      <c r="M306" s="29"/>
      <c r="N306" s="76">
        <v>23</v>
      </c>
      <c r="O306" s="76">
        <v>2122</v>
      </c>
      <c r="P306" s="77">
        <v>2.0833333333333333E-3</v>
      </c>
      <c r="Q306" s="81">
        <v>3</v>
      </c>
      <c r="R306" s="79">
        <f t="shared" si="9"/>
        <v>0.15000000000000002</v>
      </c>
      <c r="S306" s="422">
        <v>3.91</v>
      </c>
      <c r="T306" s="448"/>
      <c r="W306" s="23"/>
      <c r="X306" s="23"/>
    </row>
    <row r="307" spans="1:24" ht="30.75" customHeight="1">
      <c r="A307" s="422"/>
      <c r="B307" s="422"/>
      <c r="C307" s="422"/>
      <c r="D307" s="422"/>
      <c r="E307" s="422"/>
      <c r="F307" s="422"/>
      <c r="G307" s="461"/>
      <c r="H307" s="422"/>
      <c r="I307" s="449"/>
      <c r="J307" s="449"/>
      <c r="K307" s="450"/>
      <c r="L307" s="76">
        <v>2</v>
      </c>
      <c r="M307" s="29"/>
      <c r="N307" s="76">
        <v>11</v>
      </c>
      <c r="O307" s="76">
        <v>6786</v>
      </c>
      <c r="P307" s="77">
        <v>5.5555555555555558E-3</v>
      </c>
      <c r="Q307" s="82">
        <v>4.7</v>
      </c>
      <c r="R307" s="79">
        <f t="shared" si="9"/>
        <v>0.62666666666666671</v>
      </c>
      <c r="S307" s="422"/>
      <c r="T307" s="448"/>
      <c r="W307" s="23"/>
      <c r="X307" s="23"/>
    </row>
    <row r="308" spans="1:24" ht="30.75" customHeight="1">
      <c r="A308" s="422"/>
      <c r="B308" s="422"/>
      <c r="C308" s="422"/>
      <c r="D308" s="422"/>
      <c r="E308" s="422"/>
      <c r="F308" s="422"/>
      <c r="G308" s="461"/>
      <c r="H308" s="422"/>
      <c r="I308" s="449"/>
      <c r="J308" s="449"/>
      <c r="K308" s="450"/>
      <c r="L308" s="76">
        <v>3</v>
      </c>
      <c r="M308" s="29"/>
      <c r="N308" s="76">
        <v>7</v>
      </c>
      <c r="O308" s="76">
        <v>3532</v>
      </c>
      <c r="P308" s="77">
        <v>9.0277777777777787E-3</v>
      </c>
      <c r="Q308" s="81">
        <v>6.4</v>
      </c>
      <c r="R308" s="79">
        <f t="shared" si="9"/>
        <v>1.3866666666666669</v>
      </c>
      <c r="S308" s="422"/>
      <c r="T308" s="448"/>
      <c r="W308" s="23"/>
      <c r="X308" s="23"/>
    </row>
    <row r="309" spans="1:24" ht="30.75" customHeight="1">
      <c r="A309" s="422"/>
      <c r="B309" s="422"/>
      <c r="C309" s="422"/>
      <c r="D309" s="422"/>
      <c r="E309" s="422"/>
      <c r="F309" s="422"/>
      <c r="G309" s="461"/>
      <c r="H309" s="422"/>
      <c r="I309" s="449"/>
      <c r="J309" s="449"/>
      <c r="K309" s="450"/>
      <c r="L309" s="76">
        <v>4</v>
      </c>
      <c r="M309" s="29"/>
      <c r="N309" s="76">
        <v>5</v>
      </c>
      <c r="O309" s="76">
        <v>13313</v>
      </c>
      <c r="P309" s="77">
        <v>1.3194444444444444E-2</v>
      </c>
      <c r="Q309" s="81">
        <v>5</v>
      </c>
      <c r="R309" s="79">
        <f t="shared" si="9"/>
        <v>1.5833333333333335</v>
      </c>
      <c r="S309" s="422"/>
      <c r="T309" s="448"/>
      <c r="W309" s="23"/>
      <c r="X309" s="23"/>
    </row>
    <row r="310" spans="1:24" ht="30.75" customHeight="1">
      <c r="A310" s="422"/>
      <c r="B310" s="422"/>
      <c r="C310" s="422"/>
      <c r="D310" s="422"/>
      <c r="E310" s="422"/>
      <c r="F310" s="422"/>
      <c r="G310" s="461"/>
      <c r="H310" s="422"/>
      <c r="I310" s="449"/>
      <c r="J310" s="449"/>
      <c r="K310" s="450"/>
      <c r="L310" s="76">
        <v>5</v>
      </c>
      <c r="M310" s="29"/>
      <c r="N310" s="76">
        <v>1</v>
      </c>
      <c r="O310" s="76">
        <v>50</v>
      </c>
      <c r="P310" s="77">
        <v>1.7361111111111112E-2</v>
      </c>
      <c r="Q310" s="81">
        <v>0.4</v>
      </c>
      <c r="R310" s="79">
        <f t="shared" si="9"/>
        <v>0.16666666666666669</v>
      </c>
      <c r="S310" s="422"/>
      <c r="T310" s="448"/>
      <c r="W310" s="23"/>
      <c r="X310" s="23"/>
    </row>
    <row r="311" spans="1:24" s="24" customFormat="1" ht="16.5" customHeight="1">
      <c r="A311" s="451">
        <v>140</v>
      </c>
      <c r="B311" s="452">
        <v>45702</v>
      </c>
      <c r="C311" s="453">
        <v>0.3756944444444445</v>
      </c>
      <c r="D311" s="453" t="s">
        <v>6</v>
      </c>
      <c r="E311" s="454" t="s">
        <v>3</v>
      </c>
      <c r="F311" s="454" t="s">
        <v>403</v>
      </c>
      <c r="G311" s="455" t="s">
        <v>404</v>
      </c>
      <c r="H311" s="456" t="s">
        <v>37</v>
      </c>
      <c r="I311" s="454" t="s">
        <v>405</v>
      </c>
      <c r="J311" s="457" t="s">
        <v>406</v>
      </c>
      <c r="K311" s="83">
        <f>M311+N311+O311</f>
        <v>18805</v>
      </c>
      <c r="L311" s="84">
        <v>1</v>
      </c>
      <c r="M311" s="29"/>
      <c r="N311" s="84">
        <v>29</v>
      </c>
      <c r="O311" s="84">
        <v>18776</v>
      </c>
      <c r="P311" s="85">
        <v>1.2499999999999999E-2</v>
      </c>
      <c r="Q311" s="86">
        <v>10</v>
      </c>
      <c r="R311" s="87">
        <f>P311*Q311*24</f>
        <v>2.9999999999999996</v>
      </c>
      <c r="S311" s="458">
        <f>SUM(R311:R315)</f>
        <v>9.7999999999999989</v>
      </c>
    </row>
    <row r="312" spans="1:24" s="24" customFormat="1">
      <c r="A312" s="451"/>
      <c r="B312" s="452"/>
      <c r="C312" s="453"/>
      <c r="D312" s="454"/>
      <c r="E312" s="454"/>
      <c r="F312" s="454"/>
      <c r="G312" s="455"/>
      <c r="H312" s="456"/>
      <c r="I312" s="454"/>
      <c r="J312" s="457"/>
      <c r="K312" s="83"/>
      <c r="L312" s="84">
        <v>2</v>
      </c>
      <c r="M312" s="29"/>
      <c r="N312" s="84">
        <v>28</v>
      </c>
      <c r="O312" s="84">
        <v>14106</v>
      </c>
      <c r="P312" s="85">
        <v>2.4305555555555556E-2</v>
      </c>
      <c r="Q312" s="86">
        <v>10</v>
      </c>
      <c r="R312" s="87">
        <v>6.8</v>
      </c>
      <c r="S312" s="458"/>
    </row>
    <row r="313" spans="1:24" s="24" customFormat="1">
      <c r="A313" s="451"/>
      <c r="B313" s="452"/>
      <c r="C313" s="453"/>
      <c r="D313" s="454"/>
      <c r="E313" s="454"/>
      <c r="F313" s="454"/>
      <c r="G313" s="455"/>
      <c r="H313" s="456"/>
      <c r="I313" s="454"/>
      <c r="J313" s="457"/>
      <c r="K313" s="83"/>
      <c r="L313" s="84"/>
      <c r="M313" s="29"/>
      <c r="N313" s="84"/>
      <c r="O313" s="84"/>
      <c r="P313" s="85"/>
      <c r="Q313" s="86"/>
      <c r="R313" s="87"/>
      <c r="S313" s="458"/>
    </row>
    <row r="314" spans="1:24" s="24" customFormat="1" ht="15.75" customHeight="1">
      <c r="A314" s="451"/>
      <c r="B314" s="452"/>
      <c r="C314" s="453"/>
      <c r="D314" s="454"/>
      <c r="E314" s="454"/>
      <c r="F314" s="454"/>
      <c r="G314" s="455"/>
      <c r="H314" s="456"/>
      <c r="I314" s="454"/>
      <c r="J314" s="457"/>
      <c r="K314" s="88"/>
      <c r="L314" s="84"/>
      <c r="M314" s="29"/>
      <c r="N314" s="84"/>
      <c r="O314" s="84"/>
      <c r="P314" s="85"/>
      <c r="Q314" s="86"/>
      <c r="R314" s="87"/>
      <c r="S314" s="458"/>
    </row>
    <row r="315" spans="1:24" s="24" customFormat="1">
      <c r="A315" s="451"/>
      <c r="B315" s="452"/>
      <c r="C315" s="453"/>
      <c r="D315" s="454"/>
      <c r="E315" s="454"/>
      <c r="F315" s="454"/>
      <c r="G315" s="455"/>
      <c r="H315" s="456"/>
      <c r="I315" s="454"/>
      <c r="J315" s="457"/>
      <c r="K315" s="88"/>
      <c r="L315" s="84"/>
      <c r="M315" s="29"/>
      <c r="N315" s="84"/>
      <c r="O315" s="84"/>
      <c r="P315" s="85"/>
      <c r="Q315" s="86"/>
      <c r="R315" s="87"/>
      <c r="S315" s="458"/>
    </row>
    <row r="316" spans="1:24" s="24" customFormat="1" ht="16.5" customHeight="1">
      <c r="A316" s="451">
        <v>141</v>
      </c>
      <c r="B316" s="452">
        <v>45723</v>
      </c>
      <c r="C316" s="453">
        <v>0.56944444444444442</v>
      </c>
      <c r="D316" s="453" t="s">
        <v>6</v>
      </c>
      <c r="E316" s="454" t="s">
        <v>1</v>
      </c>
      <c r="F316" s="454" t="s">
        <v>407</v>
      </c>
      <c r="G316" s="455" t="s">
        <v>408</v>
      </c>
      <c r="H316" s="456" t="s">
        <v>37</v>
      </c>
      <c r="I316" s="454" t="s">
        <v>409</v>
      </c>
      <c r="J316" s="457" t="s">
        <v>410</v>
      </c>
      <c r="K316" s="83">
        <f>M316+N316+O316</f>
        <v>10250</v>
      </c>
      <c r="L316" s="84">
        <v>1</v>
      </c>
      <c r="M316" s="29"/>
      <c r="N316" s="84">
        <v>10</v>
      </c>
      <c r="O316" s="84">
        <v>10240</v>
      </c>
      <c r="P316" s="85">
        <v>4.8611111111111112E-3</v>
      </c>
      <c r="Q316" s="86">
        <v>3.5</v>
      </c>
      <c r="R316" s="87">
        <f>P316*Q316*24</f>
        <v>0.40833333333333338</v>
      </c>
      <c r="S316" s="458">
        <f>SUM(R316:R320)</f>
        <v>0.5</v>
      </c>
    </row>
    <row r="317" spans="1:24" s="24" customFormat="1" ht="15.75" customHeight="1">
      <c r="A317" s="451"/>
      <c r="B317" s="452"/>
      <c r="C317" s="453"/>
      <c r="D317" s="454"/>
      <c r="E317" s="454"/>
      <c r="F317" s="454"/>
      <c r="G317" s="455"/>
      <c r="H317" s="456"/>
      <c r="I317" s="454"/>
      <c r="J317" s="457"/>
      <c r="K317" s="83"/>
      <c r="L317" s="84">
        <v>2</v>
      </c>
      <c r="M317" s="29"/>
      <c r="N317" s="84">
        <v>2</v>
      </c>
      <c r="O317" s="84">
        <v>2860</v>
      </c>
      <c r="P317" s="85">
        <v>3.472222222222222E-3</v>
      </c>
      <c r="Q317" s="86">
        <v>1.1000000000000001</v>
      </c>
      <c r="R317" s="87">
        <f>P317*Q317*24</f>
        <v>9.1666666666666674E-2</v>
      </c>
      <c r="S317" s="458"/>
    </row>
    <row r="318" spans="1:24" s="24" customFormat="1">
      <c r="A318" s="451"/>
      <c r="B318" s="452"/>
      <c r="C318" s="453"/>
      <c r="D318" s="454"/>
      <c r="E318" s="454"/>
      <c r="F318" s="454"/>
      <c r="G318" s="455"/>
      <c r="H318" s="456"/>
      <c r="I318" s="454"/>
      <c r="J318" s="457"/>
      <c r="K318" s="83"/>
      <c r="L318" s="84"/>
      <c r="M318" s="29"/>
      <c r="N318" s="84"/>
      <c r="O318" s="84"/>
      <c r="P318" s="85"/>
      <c r="Q318" s="86"/>
      <c r="R318" s="87"/>
      <c r="S318" s="458"/>
    </row>
    <row r="319" spans="1:24" s="24" customFormat="1" ht="15.75" customHeight="1">
      <c r="A319" s="451"/>
      <c r="B319" s="452"/>
      <c r="C319" s="453"/>
      <c r="D319" s="454"/>
      <c r="E319" s="454"/>
      <c r="F319" s="454"/>
      <c r="G319" s="455"/>
      <c r="H319" s="456"/>
      <c r="I319" s="454"/>
      <c r="J319" s="457"/>
      <c r="K319" s="88"/>
      <c r="L319" s="84"/>
      <c r="M319" s="29"/>
      <c r="N319" s="84"/>
      <c r="O319" s="84"/>
      <c r="P319" s="85"/>
      <c r="Q319" s="86"/>
      <c r="R319" s="87"/>
      <c r="S319" s="458"/>
    </row>
    <row r="320" spans="1:24" s="24" customFormat="1">
      <c r="A320" s="451"/>
      <c r="B320" s="452"/>
      <c r="C320" s="453"/>
      <c r="D320" s="454"/>
      <c r="E320" s="454"/>
      <c r="F320" s="454"/>
      <c r="G320" s="455"/>
      <c r="H320" s="456"/>
      <c r="I320" s="454"/>
      <c r="J320" s="457"/>
      <c r="K320" s="88"/>
      <c r="L320" s="84"/>
      <c r="M320" s="29"/>
      <c r="N320" s="84"/>
      <c r="O320" s="84"/>
      <c r="P320" s="85"/>
      <c r="Q320" s="86"/>
      <c r="R320" s="87"/>
      <c r="S320" s="458"/>
    </row>
    <row r="321" spans="1:19" s="24" customFormat="1">
      <c r="A321" s="451">
        <v>142</v>
      </c>
      <c r="B321" s="452">
        <v>45723</v>
      </c>
      <c r="C321" s="453">
        <v>0.63124999999999998</v>
      </c>
      <c r="D321" s="453" t="s">
        <v>6</v>
      </c>
      <c r="E321" s="454" t="s">
        <v>1</v>
      </c>
      <c r="F321" s="454" t="s">
        <v>407</v>
      </c>
      <c r="G321" s="455" t="s">
        <v>408</v>
      </c>
      <c r="H321" s="456" t="s">
        <v>37</v>
      </c>
      <c r="I321" s="454" t="s">
        <v>411</v>
      </c>
      <c r="J321" s="457" t="s">
        <v>410</v>
      </c>
      <c r="K321" s="83">
        <v>10250</v>
      </c>
      <c r="L321" s="84">
        <v>1</v>
      </c>
      <c r="M321" s="29"/>
      <c r="N321" s="84">
        <v>10</v>
      </c>
      <c r="O321" s="84">
        <v>10240</v>
      </c>
      <c r="P321" s="85">
        <v>1.8749999999999999E-2</v>
      </c>
      <c r="Q321" s="86">
        <v>3.5</v>
      </c>
      <c r="R321" s="87">
        <v>1.5750000000000002</v>
      </c>
      <c r="S321" s="458">
        <v>4.13</v>
      </c>
    </row>
    <row r="322" spans="1:19" s="24" customFormat="1">
      <c r="A322" s="451"/>
      <c r="B322" s="452"/>
      <c r="C322" s="453"/>
      <c r="D322" s="454"/>
      <c r="E322" s="454"/>
      <c r="F322" s="454"/>
      <c r="G322" s="455"/>
      <c r="H322" s="456"/>
      <c r="I322" s="454"/>
      <c r="J322" s="457"/>
      <c r="K322" s="83"/>
      <c r="L322" s="84">
        <v>2</v>
      </c>
      <c r="M322" s="29"/>
      <c r="N322" s="84">
        <v>10</v>
      </c>
      <c r="O322" s="84">
        <v>10008</v>
      </c>
      <c r="P322" s="85">
        <v>2.0833333333333333E-3</v>
      </c>
      <c r="Q322" s="86">
        <v>3.4</v>
      </c>
      <c r="R322" s="87">
        <v>0.16999999999999998</v>
      </c>
      <c r="S322" s="458"/>
    </row>
    <row r="323" spans="1:19" s="24" customFormat="1" ht="15.75" customHeight="1">
      <c r="A323" s="451"/>
      <c r="B323" s="452"/>
      <c r="C323" s="453"/>
      <c r="D323" s="454"/>
      <c r="E323" s="454"/>
      <c r="F323" s="454"/>
      <c r="G323" s="455"/>
      <c r="H323" s="456"/>
      <c r="I323" s="454"/>
      <c r="J323" s="457"/>
      <c r="K323" s="83"/>
      <c r="L323" s="84">
        <v>3</v>
      </c>
      <c r="M323" s="29"/>
      <c r="N323" s="84">
        <v>9</v>
      </c>
      <c r="O323" s="84">
        <v>6941</v>
      </c>
      <c r="P323" s="85">
        <v>2.7777777777777779E-3</v>
      </c>
      <c r="Q323" s="86">
        <v>2.6</v>
      </c>
      <c r="R323" s="87">
        <v>0.17333333333333334</v>
      </c>
      <c r="S323" s="458"/>
    </row>
    <row r="324" spans="1:19" s="24" customFormat="1">
      <c r="A324" s="451"/>
      <c r="B324" s="452"/>
      <c r="C324" s="453"/>
      <c r="D324" s="454"/>
      <c r="E324" s="454"/>
      <c r="F324" s="454"/>
      <c r="G324" s="455"/>
      <c r="H324" s="456"/>
      <c r="I324" s="454"/>
      <c r="J324" s="457"/>
      <c r="K324" s="83"/>
      <c r="L324" s="84">
        <v>4</v>
      </c>
      <c r="M324" s="29"/>
      <c r="N324" s="84">
        <v>8</v>
      </c>
      <c r="O324" s="84">
        <v>5709</v>
      </c>
      <c r="P324" s="85">
        <v>1.1111111111111112E-2</v>
      </c>
      <c r="Q324" s="86">
        <v>2.2999999999999998</v>
      </c>
      <c r="R324" s="87">
        <v>0.61333333333333329</v>
      </c>
      <c r="S324" s="458"/>
    </row>
    <row r="325" spans="1:19" s="24" customFormat="1">
      <c r="A325" s="451"/>
      <c r="B325" s="452"/>
      <c r="C325" s="453"/>
      <c r="D325" s="454"/>
      <c r="E325" s="454"/>
      <c r="F325" s="454"/>
      <c r="G325" s="455"/>
      <c r="H325" s="456"/>
      <c r="I325" s="454"/>
      <c r="J325" s="457"/>
      <c r="K325" s="83"/>
      <c r="L325" s="84">
        <v>5</v>
      </c>
      <c r="M325" s="29"/>
      <c r="N325" s="84">
        <v>6</v>
      </c>
      <c r="O325" s="84">
        <v>4431</v>
      </c>
      <c r="P325" s="85">
        <v>6.2499999999999995E-3</v>
      </c>
      <c r="Q325" s="86">
        <v>1.3</v>
      </c>
      <c r="R325" s="87">
        <v>0.19500000000000001</v>
      </c>
      <c r="S325" s="458"/>
    </row>
    <row r="326" spans="1:19" s="24" customFormat="1" ht="14.25" customHeight="1">
      <c r="A326" s="451"/>
      <c r="B326" s="452"/>
      <c r="C326" s="453"/>
      <c r="D326" s="454"/>
      <c r="E326" s="454"/>
      <c r="F326" s="454"/>
      <c r="G326" s="455"/>
      <c r="H326" s="456"/>
      <c r="I326" s="454"/>
      <c r="J326" s="457"/>
      <c r="K326" s="83"/>
      <c r="L326" s="84">
        <v>6</v>
      </c>
      <c r="M326" s="29"/>
      <c r="N326" s="84">
        <v>3</v>
      </c>
      <c r="O326" s="84">
        <v>2413</v>
      </c>
      <c r="P326" s="85">
        <v>6.2499999999999995E-3</v>
      </c>
      <c r="Q326" s="86">
        <v>1</v>
      </c>
      <c r="R326" s="87">
        <v>0.15</v>
      </c>
      <c r="S326" s="458"/>
    </row>
    <row r="327" spans="1:19" s="24" customFormat="1">
      <c r="A327" s="451"/>
      <c r="B327" s="452"/>
      <c r="C327" s="453"/>
      <c r="D327" s="454"/>
      <c r="E327" s="454"/>
      <c r="F327" s="454"/>
      <c r="G327" s="455"/>
      <c r="H327" s="456"/>
      <c r="I327" s="454"/>
      <c r="J327" s="457"/>
      <c r="K327" s="83"/>
      <c r="L327" s="84">
        <v>7</v>
      </c>
      <c r="M327" s="29"/>
      <c r="N327" s="84">
        <v>1</v>
      </c>
      <c r="O327" s="84">
        <v>1489</v>
      </c>
      <c r="P327" s="85">
        <v>5.347222222222222E-2</v>
      </c>
      <c r="Q327" s="86">
        <v>0.6</v>
      </c>
      <c r="R327" s="87">
        <v>0.77</v>
      </c>
      <c r="S327" s="458"/>
    </row>
    <row r="328" spans="1:19" s="24" customFormat="1">
      <c r="A328" s="451"/>
      <c r="B328" s="452"/>
      <c r="C328" s="453"/>
      <c r="D328" s="454"/>
      <c r="E328" s="454"/>
      <c r="F328" s="454"/>
      <c r="G328" s="455"/>
      <c r="H328" s="456"/>
      <c r="I328" s="454"/>
      <c r="J328" s="457"/>
      <c r="K328" s="83"/>
      <c r="L328" s="84">
        <v>8</v>
      </c>
      <c r="M328" s="29"/>
      <c r="N328" s="84">
        <v>1</v>
      </c>
      <c r="O328" s="84">
        <v>0</v>
      </c>
      <c r="P328" s="85">
        <v>0.10069444444444443</v>
      </c>
      <c r="Q328" s="86">
        <v>0.2</v>
      </c>
      <c r="R328" s="87">
        <v>0.48333333333333328</v>
      </c>
      <c r="S328" s="458"/>
    </row>
    <row r="329" spans="1:19" s="24" customFormat="1">
      <c r="A329" s="451"/>
      <c r="B329" s="452"/>
      <c r="C329" s="453"/>
      <c r="D329" s="454"/>
      <c r="E329" s="454"/>
      <c r="F329" s="454"/>
      <c r="G329" s="455"/>
      <c r="H329" s="456"/>
      <c r="I329" s="454"/>
      <c r="J329" s="457"/>
      <c r="K329" s="88"/>
      <c r="L329" s="84"/>
      <c r="M329" s="29"/>
      <c r="N329" s="84"/>
      <c r="O329" s="84"/>
      <c r="P329" s="85"/>
      <c r="Q329" s="86"/>
      <c r="R329" s="87"/>
      <c r="S329" s="458"/>
    </row>
    <row r="330" spans="1:19" s="24" customFormat="1" ht="15.75" customHeight="1">
      <c r="A330" s="451">
        <v>143</v>
      </c>
      <c r="B330" s="452">
        <v>45736</v>
      </c>
      <c r="C330" s="453">
        <v>0.2388888888888889</v>
      </c>
      <c r="D330" s="453" t="s">
        <v>9</v>
      </c>
      <c r="E330" s="454" t="s">
        <v>3</v>
      </c>
      <c r="F330" s="454" t="s">
        <v>412</v>
      </c>
      <c r="G330" s="462" t="s">
        <v>413</v>
      </c>
      <c r="H330" s="456" t="s">
        <v>37</v>
      </c>
      <c r="I330" s="462" t="s">
        <v>414</v>
      </c>
      <c r="J330" s="462" t="s">
        <v>415</v>
      </c>
      <c r="K330" s="89">
        <v>268</v>
      </c>
      <c r="L330" s="89">
        <v>1</v>
      </c>
      <c r="M330" s="29"/>
      <c r="N330" s="89">
        <v>0</v>
      </c>
      <c r="O330" s="89">
        <v>3</v>
      </c>
      <c r="P330" s="90">
        <v>1.3194444444444444E-2</v>
      </c>
      <c r="Q330" s="91">
        <v>0.8</v>
      </c>
      <c r="R330" s="92">
        <f t="shared" ref="R330:R336" si="10">P330*Q330*24</f>
        <v>0.25333333333333335</v>
      </c>
      <c r="S330" s="463">
        <f>SUM(R330:R336)</f>
        <v>0.25333333333333335</v>
      </c>
    </row>
    <row r="331" spans="1:19" s="24" customFormat="1">
      <c r="A331" s="451"/>
      <c r="B331" s="452"/>
      <c r="C331" s="453"/>
      <c r="D331" s="453"/>
      <c r="E331" s="454"/>
      <c r="F331" s="454"/>
      <c r="G331" s="462"/>
      <c r="H331" s="456"/>
      <c r="I331" s="462"/>
      <c r="J331" s="462"/>
      <c r="K331" s="89"/>
      <c r="L331" s="89">
        <v>2</v>
      </c>
      <c r="M331" s="29"/>
      <c r="N331" s="89"/>
      <c r="O331" s="89"/>
      <c r="P331" s="90"/>
      <c r="Q331" s="91"/>
      <c r="R331" s="92">
        <f t="shared" si="10"/>
        <v>0</v>
      </c>
      <c r="S331" s="463"/>
    </row>
    <row r="332" spans="1:19" s="24" customFormat="1">
      <c r="A332" s="451"/>
      <c r="B332" s="452"/>
      <c r="C332" s="453"/>
      <c r="D332" s="453"/>
      <c r="E332" s="454"/>
      <c r="F332" s="454"/>
      <c r="G332" s="462"/>
      <c r="H332" s="456"/>
      <c r="I332" s="462"/>
      <c r="J332" s="462"/>
      <c r="K332" s="89"/>
      <c r="L332" s="89">
        <v>3</v>
      </c>
      <c r="M332" s="29"/>
      <c r="N332" s="89"/>
      <c r="O332" s="89"/>
      <c r="P332" s="90"/>
      <c r="Q332" s="91"/>
      <c r="R332" s="92">
        <f t="shared" si="10"/>
        <v>0</v>
      </c>
      <c r="S332" s="463"/>
    </row>
    <row r="333" spans="1:19" s="24" customFormat="1">
      <c r="A333" s="451"/>
      <c r="B333" s="452"/>
      <c r="C333" s="453"/>
      <c r="D333" s="453"/>
      <c r="E333" s="454"/>
      <c r="F333" s="454"/>
      <c r="G333" s="462"/>
      <c r="H333" s="456"/>
      <c r="I333" s="462"/>
      <c r="J333" s="462"/>
      <c r="K333" s="89"/>
      <c r="L333" s="89">
        <v>4</v>
      </c>
      <c r="M333" s="29"/>
      <c r="N333" s="89"/>
      <c r="O333" s="89"/>
      <c r="P333" s="90"/>
      <c r="Q333" s="91"/>
      <c r="R333" s="92">
        <f t="shared" si="10"/>
        <v>0</v>
      </c>
      <c r="S333" s="463"/>
    </row>
    <row r="334" spans="1:19" s="24" customFormat="1">
      <c r="A334" s="451"/>
      <c r="B334" s="452"/>
      <c r="C334" s="453"/>
      <c r="D334" s="453"/>
      <c r="E334" s="454"/>
      <c r="F334" s="454"/>
      <c r="G334" s="462"/>
      <c r="H334" s="456"/>
      <c r="I334" s="462"/>
      <c r="J334" s="462"/>
      <c r="K334" s="89"/>
      <c r="L334" s="89">
        <v>5</v>
      </c>
      <c r="M334" s="29"/>
      <c r="N334" s="89"/>
      <c r="O334" s="89"/>
      <c r="P334" s="90"/>
      <c r="Q334" s="91"/>
      <c r="R334" s="92">
        <f t="shared" si="10"/>
        <v>0</v>
      </c>
      <c r="S334" s="463"/>
    </row>
    <row r="335" spans="1:19" s="24" customFormat="1">
      <c r="A335" s="451"/>
      <c r="B335" s="452"/>
      <c r="C335" s="453"/>
      <c r="D335" s="453"/>
      <c r="E335" s="454"/>
      <c r="F335" s="454"/>
      <c r="G335" s="462"/>
      <c r="H335" s="456"/>
      <c r="I335" s="462"/>
      <c r="J335" s="462"/>
      <c r="K335" s="89"/>
      <c r="L335" s="89">
        <v>6</v>
      </c>
      <c r="M335" s="29"/>
      <c r="N335" s="89"/>
      <c r="O335" s="89"/>
      <c r="P335" s="90"/>
      <c r="Q335" s="91"/>
      <c r="R335" s="92">
        <f t="shared" si="10"/>
        <v>0</v>
      </c>
      <c r="S335" s="463"/>
    </row>
    <row r="336" spans="1:19" s="24" customFormat="1">
      <c r="A336" s="451"/>
      <c r="B336" s="452"/>
      <c r="C336" s="453"/>
      <c r="D336" s="453"/>
      <c r="E336" s="454"/>
      <c r="F336" s="454"/>
      <c r="G336" s="462"/>
      <c r="H336" s="456"/>
      <c r="I336" s="462"/>
      <c r="J336" s="462"/>
      <c r="K336" s="89"/>
      <c r="L336" s="89">
        <v>7</v>
      </c>
      <c r="M336" s="29"/>
      <c r="N336" s="89"/>
      <c r="O336" s="89"/>
      <c r="P336" s="90"/>
      <c r="Q336" s="91"/>
      <c r="R336" s="92">
        <f t="shared" si="10"/>
        <v>0</v>
      </c>
      <c r="S336" s="463"/>
    </row>
    <row r="337" spans="1:19" s="24" customFormat="1">
      <c r="A337" s="451">
        <v>144</v>
      </c>
      <c r="B337" s="468">
        <v>45741</v>
      </c>
      <c r="C337" s="453">
        <v>0.92013888888888884</v>
      </c>
      <c r="D337" s="467" t="s">
        <v>69</v>
      </c>
      <c r="E337" s="467" t="s">
        <v>1</v>
      </c>
      <c r="F337" s="467" t="s">
        <v>416</v>
      </c>
      <c r="G337" s="467" t="s">
        <v>417</v>
      </c>
      <c r="H337" s="467" t="s">
        <v>37</v>
      </c>
      <c r="I337" s="467" t="s">
        <v>418</v>
      </c>
      <c r="J337" s="467" t="s">
        <v>419</v>
      </c>
      <c r="K337" s="454">
        <v>11454</v>
      </c>
      <c r="L337" s="454">
        <v>1</v>
      </c>
      <c r="M337" s="29"/>
      <c r="N337" s="454">
        <v>4</v>
      </c>
      <c r="O337" s="454">
        <v>11450</v>
      </c>
      <c r="P337" s="453">
        <v>2.5694444444444447E-2</v>
      </c>
      <c r="Q337" s="466">
        <v>3.8</v>
      </c>
      <c r="R337" s="466">
        <v>2.3433333333333337</v>
      </c>
      <c r="S337" s="466">
        <v>6.2533333333333339</v>
      </c>
    </row>
    <row r="338" spans="1:19" s="24" customFormat="1">
      <c r="A338" s="451"/>
      <c r="B338" s="468"/>
      <c r="C338" s="453"/>
      <c r="D338" s="467"/>
      <c r="E338" s="467"/>
      <c r="F338" s="467"/>
      <c r="G338" s="467"/>
      <c r="H338" s="467"/>
      <c r="I338" s="467"/>
      <c r="J338" s="467"/>
      <c r="K338" s="454"/>
      <c r="L338" s="454"/>
      <c r="M338" s="29"/>
      <c r="N338" s="454"/>
      <c r="O338" s="454"/>
      <c r="P338" s="453"/>
      <c r="Q338" s="466"/>
      <c r="R338" s="466"/>
      <c r="S338" s="466"/>
    </row>
    <row r="339" spans="1:19" s="24" customFormat="1">
      <c r="A339" s="451"/>
      <c r="B339" s="468"/>
      <c r="C339" s="453"/>
      <c r="D339" s="467"/>
      <c r="E339" s="467"/>
      <c r="F339" s="467"/>
      <c r="G339" s="467"/>
      <c r="H339" s="467"/>
      <c r="I339" s="467"/>
      <c r="J339" s="467"/>
      <c r="K339" s="454"/>
      <c r="L339" s="454"/>
      <c r="M339" s="29"/>
      <c r="N339" s="454"/>
      <c r="O339" s="454"/>
      <c r="P339" s="453"/>
      <c r="Q339" s="466"/>
      <c r="R339" s="466"/>
      <c r="S339" s="466"/>
    </row>
    <row r="340" spans="1:19" s="24" customFormat="1">
      <c r="A340" s="451"/>
      <c r="B340" s="468"/>
      <c r="C340" s="453"/>
      <c r="D340" s="467"/>
      <c r="E340" s="467"/>
      <c r="F340" s="467"/>
      <c r="G340" s="467"/>
      <c r="H340" s="467"/>
      <c r="I340" s="467"/>
      <c r="J340" s="467"/>
      <c r="K340" s="93">
        <v>8137</v>
      </c>
      <c r="L340" s="93">
        <v>2</v>
      </c>
      <c r="M340" s="29"/>
      <c r="N340" s="93">
        <v>3</v>
      </c>
      <c r="O340" s="93">
        <v>8134</v>
      </c>
      <c r="P340" s="100">
        <v>6.0416666666666667E-2</v>
      </c>
      <c r="Q340" s="94">
        <v>2.7</v>
      </c>
      <c r="R340" s="94">
        <v>3.91</v>
      </c>
      <c r="S340" s="466"/>
    </row>
    <row r="341" spans="1:19" s="24" customFormat="1">
      <c r="A341" s="451">
        <v>145</v>
      </c>
      <c r="B341" s="452">
        <v>45742</v>
      </c>
      <c r="C341" s="453">
        <v>0.84861111111111109</v>
      </c>
      <c r="D341" s="453" t="s">
        <v>88</v>
      </c>
      <c r="E341" s="454" t="s">
        <v>3</v>
      </c>
      <c r="F341" s="454" t="s">
        <v>420</v>
      </c>
      <c r="G341" s="454" t="s">
        <v>421</v>
      </c>
      <c r="H341" s="462" t="s">
        <v>37</v>
      </c>
      <c r="I341" s="462" t="s">
        <v>422</v>
      </c>
      <c r="J341" s="462" t="s">
        <v>423</v>
      </c>
      <c r="K341" s="88">
        <v>23964</v>
      </c>
      <c r="L341" s="95">
        <v>1</v>
      </c>
      <c r="M341" s="29"/>
      <c r="N341" s="95">
        <v>28</v>
      </c>
      <c r="O341" s="88">
        <v>2393</v>
      </c>
      <c r="P341" s="96">
        <v>8.4722222222222213E-2</v>
      </c>
      <c r="Q341" s="107">
        <v>7</v>
      </c>
      <c r="R341" s="101">
        <v>14.233333333333331</v>
      </c>
      <c r="S341" s="126">
        <v>14.233333333333331</v>
      </c>
    </row>
    <row r="342" spans="1:19" s="24" customFormat="1">
      <c r="A342" s="451"/>
      <c r="B342" s="452"/>
      <c r="C342" s="453"/>
      <c r="D342" s="454"/>
      <c r="E342" s="454"/>
      <c r="F342" s="454"/>
      <c r="G342" s="454"/>
      <c r="H342" s="462"/>
      <c r="I342" s="462"/>
      <c r="J342" s="462"/>
      <c r="K342" s="93"/>
      <c r="L342" s="95">
        <v>2</v>
      </c>
      <c r="M342" s="29"/>
      <c r="N342" s="95"/>
      <c r="O342" s="95"/>
      <c r="P342" s="96"/>
      <c r="Q342" s="107"/>
      <c r="R342" s="101">
        <v>0</v>
      </c>
      <c r="S342" s="126"/>
    </row>
    <row r="343" spans="1:19" s="24" customFormat="1">
      <c r="A343" s="451"/>
      <c r="B343" s="452"/>
      <c r="C343" s="453"/>
      <c r="D343" s="454"/>
      <c r="E343" s="454"/>
      <c r="F343" s="454"/>
      <c r="G343" s="454"/>
      <c r="H343" s="462"/>
      <c r="I343" s="462"/>
      <c r="J343" s="462"/>
      <c r="K343" s="93"/>
      <c r="L343" s="95">
        <v>3</v>
      </c>
      <c r="M343" s="29"/>
      <c r="N343" s="95"/>
      <c r="O343" s="95"/>
      <c r="P343" s="96"/>
      <c r="Q343" s="107"/>
      <c r="R343" s="101">
        <v>0</v>
      </c>
      <c r="S343" s="126"/>
    </row>
    <row r="344" spans="1:19" s="24" customFormat="1">
      <c r="A344" s="451"/>
      <c r="B344" s="452"/>
      <c r="C344" s="453"/>
      <c r="D344" s="454"/>
      <c r="E344" s="454"/>
      <c r="F344" s="454"/>
      <c r="G344" s="454"/>
      <c r="H344" s="462"/>
      <c r="I344" s="462"/>
      <c r="J344" s="462"/>
      <c r="K344" s="93"/>
      <c r="L344" s="95">
        <v>4</v>
      </c>
      <c r="M344" s="29"/>
      <c r="N344" s="95"/>
      <c r="O344" s="95"/>
      <c r="P344" s="96"/>
      <c r="Q344" s="107"/>
      <c r="R344" s="101"/>
      <c r="S344" s="126"/>
    </row>
    <row r="345" spans="1:19" s="24" customFormat="1">
      <c r="A345" s="451"/>
      <c r="B345" s="452"/>
      <c r="C345" s="453"/>
      <c r="D345" s="454"/>
      <c r="E345" s="454"/>
      <c r="F345" s="454"/>
      <c r="G345" s="454"/>
      <c r="H345" s="462"/>
      <c r="I345" s="462"/>
      <c r="J345" s="462"/>
      <c r="K345" s="93"/>
      <c r="L345" s="95"/>
      <c r="M345" s="29"/>
      <c r="N345" s="95"/>
      <c r="O345" s="95"/>
      <c r="P345" s="93"/>
      <c r="Q345" s="107"/>
      <c r="R345" s="127"/>
      <c r="S345" s="126"/>
    </row>
    <row r="346" spans="1:19" s="24" customFormat="1">
      <c r="A346" s="451">
        <v>146</v>
      </c>
      <c r="B346" s="452">
        <v>45743</v>
      </c>
      <c r="C346" s="453">
        <v>0.84861111111111109</v>
      </c>
      <c r="D346" s="453" t="s">
        <v>88</v>
      </c>
      <c r="E346" s="454" t="s">
        <v>3</v>
      </c>
      <c r="F346" s="454" t="s">
        <v>420</v>
      </c>
      <c r="G346" s="454" t="s">
        <v>424</v>
      </c>
      <c r="H346" s="462" t="s">
        <v>37</v>
      </c>
      <c r="I346" s="462" t="s">
        <v>425</v>
      </c>
      <c r="J346" s="462" t="s">
        <v>423</v>
      </c>
      <c r="K346" s="88">
        <v>20810</v>
      </c>
      <c r="L346" s="95">
        <v>1</v>
      </c>
      <c r="M346" s="29"/>
      <c r="N346" s="95">
        <v>21</v>
      </c>
      <c r="O346" s="88">
        <v>20789</v>
      </c>
      <c r="P346" s="96">
        <v>3.472222222222222E-3</v>
      </c>
      <c r="Q346" s="107">
        <v>9</v>
      </c>
      <c r="R346" s="101">
        <v>0.75</v>
      </c>
      <c r="S346" s="126">
        <v>0.75</v>
      </c>
    </row>
    <row r="347" spans="1:19" s="24" customFormat="1">
      <c r="A347" s="451"/>
      <c r="B347" s="452"/>
      <c r="C347" s="453"/>
      <c r="D347" s="454"/>
      <c r="E347" s="454"/>
      <c r="F347" s="454"/>
      <c r="G347" s="454"/>
      <c r="H347" s="462"/>
      <c r="I347" s="462"/>
      <c r="J347" s="462"/>
      <c r="K347" s="93"/>
      <c r="L347" s="95">
        <v>2</v>
      </c>
      <c r="M347" s="29"/>
      <c r="N347" s="95"/>
      <c r="O347" s="95"/>
      <c r="P347" s="96"/>
      <c r="Q347" s="107"/>
      <c r="R347" s="101">
        <v>0</v>
      </c>
      <c r="S347" s="126"/>
    </row>
    <row r="348" spans="1:19" s="24" customFormat="1">
      <c r="A348" s="451"/>
      <c r="B348" s="452"/>
      <c r="C348" s="453"/>
      <c r="D348" s="454"/>
      <c r="E348" s="454"/>
      <c r="F348" s="454"/>
      <c r="G348" s="454"/>
      <c r="H348" s="462"/>
      <c r="I348" s="462"/>
      <c r="J348" s="462"/>
      <c r="K348" s="93"/>
      <c r="L348" s="95">
        <v>3</v>
      </c>
      <c r="M348" s="29"/>
      <c r="N348" s="95"/>
      <c r="O348" s="95"/>
      <c r="P348" s="96"/>
      <c r="Q348" s="107"/>
      <c r="R348" s="101">
        <v>0</v>
      </c>
      <c r="S348" s="126"/>
    </row>
    <row r="349" spans="1:19" s="24" customFormat="1">
      <c r="A349" s="451"/>
      <c r="B349" s="452"/>
      <c r="C349" s="453"/>
      <c r="D349" s="454"/>
      <c r="E349" s="454"/>
      <c r="F349" s="454"/>
      <c r="G349" s="454"/>
      <c r="H349" s="462"/>
      <c r="I349" s="462"/>
      <c r="J349" s="462"/>
      <c r="K349" s="93"/>
      <c r="L349" s="95">
        <v>4</v>
      </c>
      <c r="M349" s="29"/>
      <c r="N349" s="95"/>
      <c r="O349" s="95"/>
      <c r="P349" s="96"/>
      <c r="Q349" s="107"/>
      <c r="R349" s="101"/>
      <c r="S349" s="126"/>
    </row>
    <row r="350" spans="1:19" s="24" customFormat="1">
      <c r="A350" s="451"/>
      <c r="B350" s="452"/>
      <c r="C350" s="453"/>
      <c r="D350" s="454"/>
      <c r="E350" s="454"/>
      <c r="F350" s="454"/>
      <c r="G350" s="454"/>
      <c r="H350" s="462"/>
      <c r="I350" s="462"/>
      <c r="J350" s="462"/>
      <c r="K350" s="93"/>
      <c r="L350" s="95"/>
      <c r="M350" s="29"/>
      <c r="N350" s="95"/>
      <c r="O350" s="95"/>
      <c r="P350" s="93"/>
      <c r="Q350" s="107"/>
      <c r="R350" s="127"/>
      <c r="S350" s="126"/>
    </row>
    <row r="351" spans="1:19" s="24" customFormat="1">
      <c r="A351" s="451">
        <v>147</v>
      </c>
      <c r="B351" s="452">
        <v>45796</v>
      </c>
      <c r="C351" s="453">
        <v>0.6118055555555556</v>
      </c>
      <c r="D351" s="453" t="s">
        <v>9</v>
      </c>
      <c r="E351" s="454" t="s">
        <v>3</v>
      </c>
      <c r="F351" s="454" t="s">
        <v>426</v>
      </c>
      <c r="G351" s="462" t="s">
        <v>427</v>
      </c>
      <c r="H351" s="456" t="s">
        <v>39</v>
      </c>
      <c r="I351" s="462" t="s">
        <v>428</v>
      </c>
      <c r="J351" s="462" t="s">
        <v>429</v>
      </c>
      <c r="K351" s="89">
        <f>M351+N351+O351+M352+N352+O352</f>
        <v>13676</v>
      </c>
      <c r="L351" s="89">
        <v>1</v>
      </c>
      <c r="M351" s="29"/>
      <c r="N351" s="89">
        <v>19</v>
      </c>
      <c r="O351" s="89">
        <v>7471</v>
      </c>
      <c r="P351" s="90">
        <v>1.9444444444444445E-2</v>
      </c>
      <c r="Q351" s="91">
        <v>4</v>
      </c>
      <c r="R351" s="92">
        <f t="shared" ref="R351:R357" si="11">P351*Q351*24</f>
        <v>1.8666666666666667</v>
      </c>
      <c r="S351" s="463">
        <f>SUM(R351:R359)</f>
        <v>5.9333333333333336</v>
      </c>
    </row>
    <row r="352" spans="1:19" s="24" customFormat="1">
      <c r="A352" s="451"/>
      <c r="B352" s="452"/>
      <c r="C352" s="453"/>
      <c r="D352" s="454"/>
      <c r="E352" s="454"/>
      <c r="F352" s="454"/>
      <c r="G352" s="462"/>
      <c r="H352" s="456"/>
      <c r="I352" s="462"/>
      <c r="J352" s="462"/>
      <c r="K352" s="89"/>
      <c r="L352" s="89">
        <v>2</v>
      </c>
      <c r="M352" s="29"/>
      <c r="N352" s="89">
        <v>9</v>
      </c>
      <c r="O352" s="89">
        <v>6177</v>
      </c>
      <c r="P352" s="90">
        <v>4.2361111111111106E-2</v>
      </c>
      <c r="Q352" s="91">
        <v>4</v>
      </c>
      <c r="R352" s="92">
        <f t="shared" si="11"/>
        <v>4.0666666666666664</v>
      </c>
      <c r="S352" s="463"/>
    </row>
    <row r="353" spans="1:19" s="24" customFormat="1">
      <c r="A353" s="451"/>
      <c r="B353" s="452"/>
      <c r="C353" s="453"/>
      <c r="D353" s="454"/>
      <c r="E353" s="454"/>
      <c r="F353" s="454"/>
      <c r="G353" s="462"/>
      <c r="H353" s="456"/>
      <c r="I353" s="462"/>
      <c r="J353" s="462"/>
      <c r="K353" s="89"/>
      <c r="L353" s="89">
        <v>3</v>
      </c>
      <c r="M353" s="29"/>
      <c r="N353" s="89"/>
      <c r="O353" s="89"/>
      <c r="P353" s="90"/>
      <c r="Q353" s="91"/>
      <c r="R353" s="92">
        <f t="shared" si="11"/>
        <v>0</v>
      </c>
      <c r="S353" s="463"/>
    </row>
    <row r="354" spans="1:19" s="24" customFormat="1">
      <c r="A354" s="451"/>
      <c r="B354" s="452"/>
      <c r="C354" s="453"/>
      <c r="D354" s="454"/>
      <c r="E354" s="454"/>
      <c r="F354" s="454"/>
      <c r="G354" s="462"/>
      <c r="H354" s="456"/>
      <c r="I354" s="462"/>
      <c r="J354" s="462"/>
      <c r="K354" s="89"/>
      <c r="L354" s="89">
        <v>4</v>
      </c>
      <c r="M354" s="29"/>
      <c r="N354" s="89"/>
      <c r="O354" s="89"/>
      <c r="P354" s="90"/>
      <c r="Q354" s="91"/>
      <c r="R354" s="92">
        <f t="shared" si="11"/>
        <v>0</v>
      </c>
      <c r="S354" s="463"/>
    </row>
    <row r="355" spans="1:19" s="24" customFormat="1">
      <c r="A355" s="451"/>
      <c r="B355" s="452"/>
      <c r="C355" s="453"/>
      <c r="D355" s="454"/>
      <c r="E355" s="454"/>
      <c r="F355" s="454"/>
      <c r="G355" s="462"/>
      <c r="H355" s="456"/>
      <c r="I355" s="462"/>
      <c r="J355" s="462"/>
      <c r="K355" s="89"/>
      <c r="L355" s="89">
        <v>5</v>
      </c>
      <c r="M355" s="29"/>
      <c r="N355" s="89"/>
      <c r="O355" s="89"/>
      <c r="P355" s="90"/>
      <c r="Q355" s="91"/>
      <c r="R355" s="92">
        <f t="shared" si="11"/>
        <v>0</v>
      </c>
      <c r="S355" s="463"/>
    </row>
    <row r="356" spans="1:19" s="24" customFormat="1">
      <c r="A356" s="451"/>
      <c r="B356" s="452"/>
      <c r="C356" s="453"/>
      <c r="D356" s="454"/>
      <c r="E356" s="454"/>
      <c r="F356" s="454"/>
      <c r="G356" s="462"/>
      <c r="H356" s="456"/>
      <c r="I356" s="462"/>
      <c r="J356" s="462"/>
      <c r="K356" s="89"/>
      <c r="L356" s="89">
        <v>6</v>
      </c>
      <c r="M356" s="29"/>
      <c r="N356" s="89"/>
      <c r="O356" s="89"/>
      <c r="P356" s="90"/>
      <c r="Q356" s="91"/>
      <c r="R356" s="92">
        <f t="shared" si="11"/>
        <v>0</v>
      </c>
      <c r="S356" s="463"/>
    </row>
    <row r="357" spans="1:19" s="24" customFormat="1">
      <c r="A357" s="451"/>
      <c r="B357" s="452"/>
      <c r="C357" s="453"/>
      <c r="D357" s="454"/>
      <c r="E357" s="454"/>
      <c r="F357" s="454"/>
      <c r="G357" s="462"/>
      <c r="H357" s="456"/>
      <c r="I357" s="462"/>
      <c r="J357" s="462"/>
      <c r="K357" s="89"/>
      <c r="L357" s="89">
        <v>7</v>
      </c>
      <c r="M357" s="29"/>
      <c r="N357" s="89"/>
      <c r="O357" s="89"/>
      <c r="P357" s="90"/>
      <c r="Q357" s="91"/>
      <c r="R357" s="92">
        <f t="shared" si="11"/>
        <v>0</v>
      </c>
      <c r="S357" s="463"/>
    </row>
    <row r="358" spans="1:19" s="24" customFormat="1">
      <c r="A358" s="451"/>
      <c r="B358" s="452"/>
      <c r="C358" s="453"/>
      <c r="D358" s="454"/>
      <c r="E358" s="454"/>
      <c r="F358" s="454"/>
      <c r="G358" s="462"/>
      <c r="H358" s="456"/>
      <c r="I358" s="462"/>
      <c r="J358" s="462"/>
      <c r="K358" s="89"/>
      <c r="L358" s="89"/>
      <c r="M358" s="29"/>
      <c r="N358" s="89"/>
      <c r="O358" s="89"/>
      <c r="P358" s="90"/>
      <c r="Q358" s="91"/>
      <c r="R358" s="92"/>
      <c r="S358" s="463"/>
    </row>
    <row r="359" spans="1:19" s="24" customFormat="1">
      <c r="A359" s="451"/>
      <c r="B359" s="452"/>
      <c r="C359" s="453"/>
      <c r="D359" s="454"/>
      <c r="E359" s="454"/>
      <c r="F359" s="454"/>
      <c r="G359" s="462"/>
      <c r="H359" s="456"/>
      <c r="I359" s="462"/>
      <c r="J359" s="462"/>
      <c r="K359" s="128"/>
      <c r="L359" s="89"/>
      <c r="M359" s="29"/>
      <c r="N359" s="89"/>
      <c r="O359" s="89"/>
      <c r="P359" s="90"/>
      <c r="Q359" s="91"/>
      <c r="R359" s="92"/>
      <c r="S359" s="463"/>
    </row>
    <row r="360" spans="1:19" s="24" customFormat="1">
      <c r="A360" s="469">
        <v>148</v>
      </c>
      <c r="B360" s="468">
        <v>45803</v>
      </c>
      <c r="C360" s="453">
        <v>0.69444444444444453</v>
      </c>
      <c r="D360" s="467" t="s">
        <v>69</v>
      </c>
      <c r="E360" s="467" t="s">
        <v>3</v>
      </c>
      <c r="F360" s="467" t="s">
        <v>430</v>
      </c>
      <c r="G360" s="467" t="s">
        <v>431</v>
      </c>
      <c r="H360" s="467" t="s">
        <v>39</v>
      </c>
      <c r="I360" s="467" t="s">
        <v>432</v>
      </c>
      <c r="J360" s="467" t="s">
        <v>419</v>
      </c>
      <c r="K360" s="454">
        <v>25143</v>
      </c>
      <c r="L360" s="454">
        <v>1</v>
      </c>
      <c r="M360" s="29"/>
      <c r="N360" s="454">
        <v>8</v>
      </c>
      <c r="O360" s="454">
        <v>25135</v>
      </c>
      <c r="P360" s="453">
        <v>8.3333333333333332E-3</v>
      </c>
      <c r="Q360" s="466">
        <v>11</v>
      </c>
      <c r="R360" s="466">
        <v>2.1999999999999997</v>
      </c>
      <c r="S360" s="466">
        <v>2.1999999999999997</v>
      </c>
    </row>
    <row r="361" spans="1:19" s="24" customFormat="1">
      <c r="A361" s="469"/>
      <c r="B361" s="468"/>
      <c r="C361" s="453"/>
      <c r="D361" s="467"/>
      <c r="E361" s="467"/>
      <c r="F361" s="467"/>
      <c r="G361" s="467"/>
      <c r="H361" s="467"/>
      <c r="I361" s="467"/>
      <c r="J361" s="467"/>
      <c r="K361" s="454"/>
      <c r="L361" s="454"/>
      <c r="M361" s="29"/>
      <c r="N361" s="454"/>
      <c r="O361" s="454"/>
      <c r="P361" s="453"/>
      <c r="Q361" s="466"/>
      <c r="R361" s="466"/>
      <c r="S361" s="466"/>
    </row>
    <row r="362" spans="1:19" s="24" customFormat="1">
      <c r="A362" s="469"/>
      <c r="B362" s="468"/>
      <c r="C362" s="453"/>
      <c r="D362" s="467"/>
      <c r="E362" s="467"/>
      <c r="F362" s="467"/>
      <c r="G362" s="467"/>
      <c r="H362" s="467"/>
      <c r="I362" s="467"/>
      <c r="J362" s="467"/>
      <c r="K362" s="454"/>
      <c r="L362" s="454"/>
      <c r="M362" s="29"/>
      <c r="N362" s="454"/>
      <c r="O362" s="454"/>
      <c r="P362" s="453"/>
      <c r="Q362" s="466"/>
      <c r="R362" s="466"/>
      <c r="S362" s="466"/>
    </row>
    <row r="363" spans="1:19" s="24" customFormat="1">
      <c r="A363" s="469"/>
      <c r="B363" s="468"/>
      <c r="C363" s="453"/>
      <c r="D363" s="467"/>
      <c r="E363" s="467"/>
      <c r="F363" s="467"/>
      <c r="G363" s="467"/>
      <c r="H363" s="467"/>
      <c r="I363" s="467"/>
      <c r="J363" s="467"/>
      <c r="K363" s="454"/>
      <c r="L363" s="454"/>
      <c r="M363" s="29"/>
      <c r="N363" s="454"/>
      <c r="O363" s="454"/>
      <c r="P363" s="453"/>
      <c r="Q363" s="466"/>
      <c r="R363" s="466"/>
      <c r="S363" s="466"/>
    </row>
    <row r="364" spans="1:19" s="24" customFormat="1" ht="42.75" customHeight="1">
      <c r="A364" s="451">
        <v>149</v>
      </c>
      <c r="B364" s="452">
        <v>45835</v>
      </c>
      <c r="C364" s="453">
        <v>0.73611111111111116</v>
      </c>
      <c r="D364" s="453" t="s">
        <v>7</v>
      </c>
      <c r="E364" s="454" t="s">
        <v>1</v>
      </c>
      <c r="F364" s="454" t="s">
        <v>89</v>
      </c>
      <c r="G364" s="454" t="s">
        <v>433</v>
      </c>
      <c r="H364" s="454" t="s">
        <v>37</v>
      </c>
      <c r="I364" s="454" t="s">
        <v>434</v>
      </c>
      <c r="J364" s="457" t="s">
        <v>435</v>
      </c>
      <c r="K364" s="84">
        <v>15576</v>
      </c>
      <c r="L364" s="84">
        <v>1</v>
      </c>
      <c r="M364" s="29"/>
      <c r="N364" s="84">
        <v>43</v>
      </c>
      <c r="O364" s="84">
        <v>15533</v>
      </c>
      <c r="P364" s="95">
        <v>13</v>
      </c>
      <c r="Q364" s="98">
        <v>2.8</v>
      </c>
      <c r="R364" s="99">
        <v>0.60666666666666669</v>
      </c>
      <c r="S364" s="470">
        <v>0.60666666666666669</v>
      </c>
    </row>
    <row r="365" spans="1:19" s="24" customFormat="1" ht="8.25" customHeight="1">
      <c r="A365" s="451"/>
      <c r="B365" s="452"/>
      <c r="C365" s="453"/>
      <c r="D365" s="453"/>
      <c r="E365" s="454"/>
      <c r="F365" s="454"/>
      <c r="G365" s="454"/>
      <c r="H365" s="454"/>
      <c r="I365" s="454"/>
      <c r="J365" s="457"/>
      <c r="K365" s="84"/>
      <c r="L365" s="84"/>
      <c r="M365" s="29"/>
      <c r="N365" s="84"/>
      <c r="O365" s="84"/>
      <c r="P365" s="100"/>
      <c r="Q365" s="101"/>
      <c r="R365" s="99"/>
      <c r="S365" s="470"/>
    </row>
    <row r="366" spans="1:19" s="24" customFormat="1">
      <c r="A366" s="451">
        <v>150</v>
      </c>
      <c r="B366" s="471">
        <v>45846</v>
      </c>
      <c r="C366" s="453">
        <v>0.97499999999999998</v>
      </c>
      <c r="D366" s="467" t="s">
        <v>69</v>
      </c>
      <c r="E366" s="467" t="s">
        <v>3</v>
      </c>
      <c r="F366" s="467" t="s">
        <v>436</v>
      </c>
      <c r="G366" s="467" t="s">
        <v>431</v>
      </c>
      <c r="H366" s="467" t="s">
        <v>38</v>
      </c>
      <c r="I366" s="467" t="s">
        <v>437</v>
      </c>
      <c r="J366" s="467" t="s">
        <v>419</v>
      </c>
      <c r="K366" s="93">
        <f>SUM(M366:O366)</f>
        <v>25143</v>
      </c>
      <c r="L366" s="93">
        <v>1</v>
      </c>
      <c r="M366" s="29"/>
      <c r="N366" s="93">
        <v>8</v>
      </c>
      <c r="O366" s="93">
        <v>25135</v>
      </c>
      <c r="P366" s="100">
        <v>6.8749999999999992E-2</v>
      </c>
      <c r="Q366" s="94">
        <v>9</v>
      </c>
      <c r="R366" s="94">
        <f>P366*Q366*24</f>
        <v>14.849999999999998</v>
      </c>
      <c r="S366" s="466">
        <f>SUM(R366:R370)</f>
        <v>24.164333333333335</v>
      </c>
    </row>
    <row r="367" spans="1:19" s="24" customFormat="1">
      <c r="A367" s="451"/>
      <c r="B367" s="471"/>
      <c r="C367" s="453"/>
      <c r="D367" s="467"/>
      <c r="E367" s="467"/>
      <c r="F367" s="467"/>
      <c r="G367" s="467"/>
      <c r="H367" s="467"/>
      <c r="I367" s="467"/>
      <c r="J367" s="467"/>
      <c r="K367" s="93">
        <f>SUM(M367:O367)</f>
        <v>23016</v>
      </c>
      <c r="L367" s="93">
        <v>2</v>
      </c>
      <c r="M367" s="29"/>
      <c r="N367" s="93">
        <v>7</v>
      </c>
      <c r="O367" s="93">
        <v>23009</v>
      </c>
      <c r="P367" s="100">
        <v>2.1527777777777781E-2</v>
      </c>
      <c r="Q367" s="94">
        <v>8.24</v>
      </c>
      <c r="R367" s="94">
        <f>P367*Q367*24</f>
        <v>4.2573333333333343</v>
      </c>
      <c r="S367" s="466"/>
    </row>
    <row r="368" spans="1:19" s="24" customFormat="1">
      <c r="A368" s="451"/>
      <c r="B368" s="471"/>
      <c r="C368" s="453"/>
      <c r="D368" s="467"/>
      <c r="E368" s="467"/>
      <c r="F368" s="467"/>
      <c r="G368" s="467"/>
      <c r="H368" s="467"/>
      <c r="I368" s="467"/>
      <c r="J368" s="467"/>
      <c r="K368" s="93">
        <f>SUM(M368:O368)</f>
        <v>21692</v>
      </c>
      <c r="L368" s="93">
        <v>3</v>
      </c>
      <c r="M368" s="29"/>
      <c r="N368" s="93">
        <v>6</v>
      </c>
      <c r="O368" s="93">
        <v>21686</v>
      </c>
      <c r="P368" s="100">
        <v>2.013888888888889E-2</v>
      </c>
      <c r="Q368" s="94">
        <v>7.76</v>
      </c>
      <c r="R368" s="94">
        <f>P368*Q368*24</f>
        <v>3.750666666666667</v>
      </c>
      <c r="S368" s="466"/>
    </row>
    <row r="369" spans="1:19" s="24" customFormat="1">
      <c r="A369" s="451"/>
      <c r="B369" s="471"/>
      <c r="C369" s="453"/>
      <c r="D369" s="467"/>
      <c r="E369" s="467"/>
      <c r="F369" s="467"/>
      <c r="G369" s="467"/>
      <c r="H369" s="467"/>
      <c r="I369" s="467"/>
      <c r="J369" s="467"/>
      <c r="K369" s="93">
        <f>SUM(M369:O369)</f>
        <v>13575</v>
      </c>
      <c r="L369" s="93">
        <v>4</v>
      </c>
      <c r="M369" s="29"/>
      <c r="N369" s="93">
        <v>4</v>
      </c>
      <c r="O369" s="93">
        <v>13571</v>
      </c>
      <c r="P369" s="100">
        <v>8.3333333333333332E-3</v>
      </c>
      <c r="Q369" s="94">
        <v>4.8600000000000003</v>
      </c>
      <c r="R369" s="94">
        <f>P369*Q369*24</f>
        <v>0.97199999999999998</v>
      </c>
      <c r="S369" s="466"/>
    </row>
    <row r="370" spans="1:19" s="24" customFormat="1">
      <c r="A370" s="451"/>
      <c r="B370" s="471"/>
      <c r="C370" s="453"/>
      <c r="D370" s="467"/>
      <c r="E370" s="467"/>
      <c r="F370" s="467"/>
      <c r="G370" s="467"/>
      <c r="H370" s="467"/>
      <c r="I370" s="467"/>
      <c r="J370" s="467"/>
      <c r="K370" s="93">
        <f>SUM(M370:O370)</f>
        <v>1642</v>
      </c>
      <c r="L370" s="129">
        <v>5</v>
      </c>
      <c r="M370" s="29"/>
      <c r="N370" s="129">
        <v>1</v>
      </c>
      <c r="O370" s="129">
        <v>1641</v>
      </c>
      <c r="P370" s="100">
        <v>2.361111111111111E-2</v>
      </c>
      <c r="Q370" s="129">
        <v>0.59</v>
      </c>
      <c r="R370" s="94">
        <f>P370*Q370*24</f>
        <v>0.33433333333333326</v>
      </c>
      <c r="S370" s="466"/>
    </row>
    <row r="371" spans="1:19" s="24" customFormat="1" ht="89.25" customHeight="1">
      <c r="A371" s="95">
        <v>151</v>
      </c>
      <c r="B371" s="103">
        <v>45863</v>
      </c>
      <c r="C371" s="104">
        <v>0.3756944444444445</v>
      </c>
      <c r="D371" s="95" t="s">
        <v>6</v>
      </c>
      <c r="E371" s="105" t="s">
        <v>1</v>
      </c>
      <c r="F371" s="95" t="s">
        <v>438</v>
      </c>
      <c r="G371" s="97" t="s">
        <v>439</v>
      </c>
      <c r="H371" s="95" t="s">
        <v>37</v>
      </c>
      <c r="I371" s="106" t="s">
        <v>440</v>
      </c>
      <c r="J371" s="105" t="s">
        <v>441</v>
      </c>
      <c r="K371" s="95">
        <v>14438</v>
      </c>
      <c r="L371" s="95">
        <v>1</v>
      </c>
      <c r="M371" s="29"/>
      <c r="N371" s="95">
        <v>140</v>
      </c>
      <c r="O371" s="95">
        <v>14298</v>
      </c>
      <c r="P371" s="96">
        <v>4.1666666666666666E-3</v>
      </c>
      <c r="Q371" s="95">
        <v>7</v>
      </c>
      <c r="R371" s="95">
        <v>0.7</v>
      </c>
      <c r="S371" s="95">
        <v>0.7</v>
      </c>
    </row>
    <row r="372" spans="1:19" s="24" customFormat="1">
      <c r="A372" s="469">
        <v>152</v>
      </c>
      <c r="B372" s="452">
        <v>45865</v>
      </c>
      <c r="C372" s="453">
        <v>0.62083333333333335</v>
      </c>
      <c r="D372" s="472" t="s">
        <v>88</v>
      </c>
      <c r="E372" s="454" t="s">
        <v>3</v>
      </c>
      <c r="F372" s="454" t="s">
        <v>442</v>
      </c>
      <c r="G372" s="454" t="s">
        <v>443</v>
      </c>
      <c r="H372" s="462" t="s">
        <v>37</v>
      </c>
      <c r="I372" s="462" t="s">
        <v>444</v>
      </c>
      <c r="J372" s="462" t="s">
        <v>445</v>
      </c>
      <c r="K372" s="88">
        <v>13565</v>
      </c>
      <c r="L372" s="95">
        <v>1</v>
      </c>
      <c r="M372" s="29"/>
      <c r="N372" s="95">
        <v>97</v>
      </c>
      <c r="O372" s="88">
        <v>13468</v>
      </c>
      <c r="P372" s="96">
        <v>4.8611111111111112E-3</v>
      </c>
      <c r="Q372" s="107">
        <v>2.19</v>
      </c>
      <c r="R372" s="101">
        <v>0.2555</v>
      </c>
      <c r="S372" s="126">
        <v>0.57550000000000001</v>
      </c>
    </row>
    <row r="373" spans="1:19" s="24" customFormat="1">
      <c r="A373" s="469"/>
      <c r="B373" s="452"/>
      <c r="C373" s="453"/>
      <c r="D373" s="472"/>
      <c r="E373" s="454"/>
      <c r="F373" s="454"/>
      <c r="G373" s="454"/>
      <c r="H373" s="462"/>
      <c r="I373" s="462"/>
      <c r="J373" s="462"/>
      <c r="K373" s="93"/>
      <c r="L373" s="95">
        <v>2</v>
      </c>
      <c r="M373" s="29"/>
      <c r="N373" s="95">
        <v>74</v>
      </c>
      <c r="O373" s="95">
        <v>7352</v>
      </c>
      <c r="P373" s="96">
        <v>1.1111111111111112E-2</v>
      </c>
      <c r="Q373" s="107">
        <v>1.2</v>
      </c>
      <c r="R373" s="101">
        <v>0.32</v>
      </c>
      <c r="S373" s="126"/>
    </row>
    <row r="374" spans="1:19" s="24" customFormat="1">
      <c r="A374" s="469"/>
      <c r="B374" s="452"/>
      <c r="C374" s="453"/>
      <c r="D374" s="472"/>
      <c r="E374" s="454"/>
      <c r="F374" s="454"/>
      <c r="G374" s="454"/>
      <c r="H374" s="462"/>
      <c r="I374" s="462"/>
      <c r="J374" s="462"/>
      <c r="K374" s="93"/>
      <c r="L374" s="95">
        <v>3</v>
      </c>
      <c r="M374" s="29"/>
      <c r="N374" s="95"/>
      <c r="O374" s="95"/>
      <c r="P374" s="96"/>
      <c r="Q374" s="107"/>
      <c r="R374" s="101">
        <v>0</v>
      </c>
      <c r="S374" s="126"/>
    </row>
    <row r="375" spans="1:19" s="24" customFormat="1" ht="15.75" customHeight="1">
      <c r="A375" s="469"/>
      <c r="B375" s="452"/>
      <c r="C375" s="453"/>
      <c r="D375" s="472"/>
      <c r="E375" s="454"/>
      <c r="F375" s="454"/>
      <c r="G375" s="454"/>
      <c r="H375" s="462"/>
      <c r="I375" s="462"/>
      <c r="J375" s="462"/>
      <c r="K375" s="93"/>
      <c r="L375" s="95">
        <v>4</v>
      </c>
      <c r="M375" s="29"/>
      <c r="N375" s="95"/>
      <c r="O375" s="95"/>
      <c r="P375" s="96"/>
      <c r="Q375" s="107"/>
      <c r="R375" s="101"/>
      <c r="S375" s="126"/>
    </row>
    <row r="376" spans="1:19" s="24" customFormat="1">
      <c r="A376" s="469"/>
      <c r="B376" s="452"/>
      <c r="C376" s="453"/>
      <c r="D376" s="472"/>
      <c r="E376" s="454"/>
      <c r="F376" s="454"/>
      <c r="G376" s="454"/>
      <c r="H376" s="462"/>
      <c r="I376" s="462"/>
      <c r="J376" s="462"/>
      <c r="K376" s="93"/>
      <c r="L376" s="95"/>
      <c r="M376" s="29"/>
      <c r="N376" s="95"/>
      <c r="O376" s="95"/>
      <c r="P376" s="93"/>
      <c r="Q376" s="107"/>
      <c r="R376" s="127"/>
      <c r="S376" s="126"/>
    </row>
    <row r="377" spans="1:19" s="24" customFormat="1" ht="16.5" customHeight="1">
      <c r="A377" s="469">
        <v>153</v>
      </c>
      <c r="B377" s="452" t="s">
        <v>446</v>
      </c>
      <c r="C377" s="453">
        <v>0.52152777777777781</v>
      </c>
      <c r="D377" s="472" t="s">
        <v>9</v>
      </c>
      <c r="E377" s="454" t="s">
        <v>1</v>
      </c>
      <c r="F377" s="454" t="s">
        <v>447</v>
      </c>
      <c r="G377" s="454" t="s">
        <v>427</v>
      </c>
      <c r="H377" s="462" t="s">
        <v>37</v>
      </c>
      <c r="I377" s="462" t="s">
        <v>448</v>
      </c>
      <c r="J377" s="462" t="s">
        <v>449</v>
      </c>
      <c r="K377" s="93">
        <v>3644</v>
      </c>
      <c r="L377" s="95">
        <v>1</v>
      </c>
      <c r="M377" s="29"/>
      <c r="N377" s="95">
        <v>5</v>
      </c>
      <c r="O377" s="95">
        <v>3639</v>
      </c>
      <c r="P377" s="90">
        <v>7.6388888888888886E-3</v>
      </c>
      <c r="Q377" s="107">
        <v>4</v>
      </c>
      <c r="R377" s="92">
        <f t="shared" ref="R377:R382" si="12">P377*Q377*24</f>
        <v>0.73333333333333328</v>
      </c>
      <c r="S377" s="463">
        <f>SUM(R377:R383)</f>
        <v>0.73333333333333328</v>
      </c>
    </row>
    <row r="378" spans="1:19" s="24" customFormat="1" ht="15.75" customHeight="1">
      <c r="A378" s="469"/>
      <c r="B378" s="452"/>
      <c r="C378" s="453"/>
      <c r="D378" s="472"/>
      <c r="E378" s="454"/>
      <c r="F378" s="454"/>
      <c r="G378" s="454"/>
      <c r="H378" s="462"/>
      <c r="I378" s="462"/>
      <c r="J378" s="462"/>
      <c r="K378" s="93"/>
      <c r="L378" s="95"/>
      <c r="M378" s="29"/>
      <c r="N378" s="95"/>
      <c r="O378" s="95"/>
      <c r="P378" s="93"/>
      <c r="Q378" s="107"/>
      <c r="R378" s="92">
        <f t="shared" si="12"/>
        <v>0</v>
      </c>
      <c r="S378" s="463"/>
    </row>
    <row r="379" spans="1:19" s="24" customFormat="1" ht="15.75" customHeight="1">
      <c r="A379" s="469"/>
      <c r="B379" s="452"/>
      <c r="C379" s="453"/>
      <c r="D379" s="472"/>
      <c r="E379" s="454"/>
      <c r="F379" s="454"/>
      <c r="G379" s="454"/>
      <c r="H379" s="462"/>
      <c r="I379" s="462"/>
      <c r="J379" s="462"/>
      <c r="K379" s="93"/>
      <c r="L379" s="95"/>
      <c r="M379" s="29"/>
      <c r="N379" s="95"/>
      <c r="O379" s="95"/>
      <c r="P379" s="93"/>
      <c r="Q379" s="107"/>
      <c r="R379" s="92">
        <f t="shared" si="12"/>
        <v>0</v>
      </c>
      <c r="S379" s="463"/>
    </row>
    <row r="380" spans="1:19" s="24" customFormat="1" ht="15.75" customHeight="1">
      <c r="A380" s="469"/>
      <c r="B380" s="452"/>
      <c r="C380" s="453"/>
      <c r="D380" s="472"/>
      <c r="E380" s="454"/>
      <c r="F380" s="454"/>
      <c r="G380" s="454"/>
      <c r="H380" s="462"/>
      <c r="I380" s="462"/>
      <c r="J380" s="462"/>
      <c r="K380" s="93"/>
      <c r="L380" s="95"/>
      <c r="M380" s="29"/>
      <c r="N380" s="95"/>
      <c r="O380" s="95"/>
      <c r="P380" s="93"/>
      <c r="Q380" s="107"/>
      <c r="R380" s="92">
        <f t="shared" si="12"/>
        <v>0</v>
      </c>
      <c r="S380" s="463"/>
    </row>
    <row r="381" spans="1:19" s="24" customFormat="1" ht="15.75" customHeight="1">
      <c r="A381" s="469"/>
      <c r="B381" s="452"/>
      <c r="C381" s="453"/>
      <c r="D381" s="472"/>
      <c r="E381" s="454"/>
      <c r="F381" s="454"/>
      <c r="G381" s="454"/>
      <c r="H381" s="462"/>
      <c r="I381" s="462"/>
      <c r="J381" s="462"/>
      <c r="K381" s="93"/>
      <c r="L381" s="95"/>
      <c r="M381" s="29"/>
      <c r="N381" s="95"/>
      <c r="O381" s="95"/>
      <c r="P381" s="93"/>
      <c r="Q381" s="107"/>
      <c r="R381" s="92">
        <f t="shared" si="12"/>
        <v>0</v>
      </c>
      <c r="S381" s="463"/>
    </row>
    <row r="382" spans="1:19" s="24" customFormat="1" ht="15.75" customHeight="1">
      <c r="A382" s="469"/>
      <c r="B382" s="452"/>
      <c r="C382" s="453"/>
      <c r="D382" s="472"/>
      <c r="E382" s="454"/>
      <c r="F382" s="454"/>
      <c r="G382" s="454"/>
      <c r="H382" s="462"/>
      <c r="I382" s="462"/>
      <c r="J382" s="462"/>
      <c r="K382" s="93"/>
      <c r="L382" s="95"/>
      <c r="M382" s="29"/>
      <c r="N382" s="95"/>
      <c r="O382" s="95"/>
      <c r="P382" s="93"/>
      <c r="Q382" s="107"/>
      <c r="R382" s="92">
        <f t="shared" si="12"/>
        <v>0</v>
      </c>
      <c r="S382" s="463"/>
    </row>
    <row r="383" spans="1:19" s="24" customFormat="1" ht="16.5" customHeight="1">
      <c r="A383" s="469"/>
      <c r="B383" s="452"/>
      <c r="C383" s="453"/>
      <c r="D383" s="472"/>
      <c r="E383" s="454"/>
      <c r="F383" s="454"/>
      <c r="G383" s="454"/>
      <c r="H383" s="462"/>
      <c r="I383" s="462"/>
      <c r="J383" s="462"/>
      <c r="K383" s="93"/>
      <c r="L383" s="95"/>
      <c r="M383" s="29"/>
      <c r="N383" s="95"/>
      <c r="O383" s="95"/>
      <c r="P383" s="93"/>
      <c r="Q383" s="107"/>
      <c r="R383" s="127"/>
      <c r="S383" s="463"/>
    </row>
    <row r="384" spans="1:19" s="24" customFormat="1">
      <c r="A384" s="469">
        <v>154</v>
      </c>
      <c r="B384" s="471">
        <v>45872</v>
      </c>
      <c r="C384" s="453">
        <v>0.85277777777777775</v>
      </c>
      <c r="D384" s="467" t="s">
        <v>69</v>
      </c>
      <c r="E384" s="467" t="s">
        <v>1</v>
      </c>
      <c r="F384" s="467" t="s">
        <v>450</v>
      </c>
      <c r="G384" s="467" t="s">
        <v>451</v>
      </c>
      <c r="H384" s="467" t="s">
        <v>37</v>
      </c>
      <c r="I384" s="467" t="s">
        <v>452</v>
      </c>
      <c r="J384" s="467" t="s">
        <v>453</v>
      </c>
      <c r="K384" s="454">
        <f>SUM(M384:O384)</f>
        <v>14520</v>
      </c>
      <c r="L384" s="454">
        <v>1</v>
      </c>
      <c r="M384" s="29"/>
      <c r="N384" s="454">
        <v>52</v>
      </c>
      <c r="O384" s="454">
        <v>14468</v>
      </c>
      <c r="P384" s="453">
        <v>1.1805555555555555E-2</v>
      </c>
      <c r="Q384" s="466">
        <v>4.4000000000000004</v>
      </c>
      <c r="R384" s="466">
        <f>P384*Q384*24</f>
        <v>1.2466666666666666</v>
      </c>
      <c r="S384" s="466">
        <f>SUM(R384:R386)</f>
        <v>1.2466666666666666</v>
      </c>
    </row>
    <row r="385" spans="1:19" s="24" customFormat="1">
      <c r="A385" s="469"/>
      <c r="B385" s="471"/>
      <c r="C385" s="453"/>
      <c r="D385" s="467"/>
      <c r="E385" s="467"/>
      <c r="F385" s="467"/>
      <c r="G385" s="467"/>
      <c r="H385" s="467"/>
      <c r="I385" s="467"/>
      <c r="J385" s="467"/>
      <c r="K385" s="454"/>
      <c r="L385" s="454"/>
      <c r="M385" s="29"/>
      <c r="N385" s="454"/>
      <c r="O385" s="454"/>
      <c r="P385" s="453"/>
      <c r="Q385" s="466"/>
      <c r="R385" s="466"/>
      <c r="S385" s="466"/>
    </row>
    <row r="386" spans="1:19" s="24" customFormat="1" ht="57.75" customHeight="1">
      <c r="A386" s="469"/>
      <c r="B386" s="471"/>
      <c r="C386" s="453"/>
      <c r="D386" s="467"/>
      <c r="E386" s="467"/>
      <c r="F386" s="467"/>
      <c r="G386" s="467"/>
      <c r="H386" s="467"/>
      <c r="I386" s="467"/>
      <c r="J386" s="467"/>
      <c r="K386" s="454"/>
      <c r="L386" s="454"/>
      <c r="M386" s="29"/>
      <c r="N386" s="454"/>
      <c r="O386" s="454"/>
      <c r="P386" s="453"/>
      <c r="Q386" s="466"/>
      <c r="R386" s="466"/>
      <c r="S386" s="466"/>
    </row>
    <row r="387" spans="1:19" s="24" customFormat="1" ht="31.5" customHeight="1">
      <c r="A387" s="451">
        <v>155</v>
      </c>
      <c r="B387" s="452">
        <v>45877</v>
      </c>
      <c r="C387" s="453">
        <v>0.60902777777777783</v>
      </c>
      <c r="D387" s="453" t="s">
        <v>88</v>
      </c>
      <c r="E387" s="454" t="s">
        <v>3</v>
      </c>
      <c r="F387" s="454" t="s">
        <v>454</v>
      </c>
      <c r="G387" s="454" t="s">
        <v>443</v>
      </c>
      <c r="H387" s="462" t="s">
        <v>37</v>
      </c>
      <c r="I387" s="462" t="s">
        <v>455</v>
      </c>
      <c r="J387" s="462" t="s">
        <v>498</v>
      </c>
      <c r="K387" s="88">
        <f>O387+N387+M387</f>
        <v>8274</v>
      </c>
      <c r="L387" s="95">
        <v>1</v>
      </c>
      <c r="M387" s="95">
        <v>1</v>
      </c>
      <c r="N387" s="95">
        <v>11</v>
      </c>
      <c r="O387" s="88">
        <v>8262</v>
      </c>
      <c r="P387" s="96">
        <v>5.347222222222222E-2</v>
      </c>
      <c r="Q387" s="107">
        <v>1.3</v>
      </c>
      <c r="R387" s="101">
        <f>P387*Q387*24</f>
        <v>1.6683333333333334</v>
      </c>
      <c r="S387" s="126">
        <f>SUM(R387:R391)</f>
        <v>1.6683333333333334</v>
      </c>
    </row>
    <row r="388" spans="1:19" s="24" customFormat="1">
      <c r="A388" s="451"/>
      <c r="B388" s="452"/>
      <c r="C388" s="453"/>
      <c r="D388" s="454"/>
      <c r="E388" s="454"/>
      <c r="F388" s="454"/>
      <c r="G388" s="454"/>
      <c r="H388" s="462"/>
      <c r="I388" s="462"/>
      <c r="J388" s="462"/>
      <c r="K388" s="93"/>
      <c r="L388" s="95">
        <v>2</v>
      </c>
      <c r="M388" s="29"/>
      <c r="N388" s="95"/>
      <c r="O388" s="95"/>
      <c r="P388" s="96"/>
      <c r="Q388" s="107"/>
      <c r="R388" s="101">
        <f>P388*Q388*24</f>
        <v>0</v>
      </c>
      <c r="S388" s="126"/>
    </row>
    <row r="389" spans="1:19" s="24" customFormat="1">
      <c r="A389" s="451"/>
      <c r="B389" s="452"/>
      <c r="C389" s="453"/>
      <c r="D389" s="454"/>
      <c r="E389" s="454"/>
      <c r="F389" s="454"/>
      <c r="G389" s="454"/>
      <c r="H389" s="462"/>
      <c r="I389" s="462"/>
      <c r="J389" s="462"/>
      <c r="K389" s="93"/>
      <c r="L389" s="95">
        <v>3</v>
      </c>
      <c r="M389" s="29"/>
      <c r="N389" s="95"/>
      <c r="O389" s="95"/>
      <c r="P389" s="96"/>
      <c r="Q389" s="107"/>
      <c r="R389" s="101">
        <f>P389*Q389*24</f>
        <v>0</v>
      </c>
      <c r="S389" s="126"/>
    </row>
    <row r="390" spans="1:19" s="24" customFormat="1">
      <c r="A390" s="451"/>
      <c r="B390" s="452"/>
      <c r="C390" s="453"/>
      <c r="D390" s="454"/>
      <c r="E390" s="454"/>
      <c r="F390" s="454"/>
      <c r="G390" s="454"/>
      <c r="H390" s="462"/>
      <c r="I390" s="462"/>
      <c r="J390" s="462"/>
      <c r="K390" s="93"/>
      <c r="L390" s="95">
        <v>4</v>
      </c>
      <c r="M390" s="29"/>
      <c r="N390" s="95"/>
      <c r="O390" s="95"/>
      <c r="P390" s="96"/>
      <c r="Q390" s="107"/>
      <c r="R390" s="101"/>
      <c r="S390" s="126"/>
    </row>
    <row r="391" spans="1:19" s="24" customFormat="1">
      <c r="A391" s="451"/>
      <c r="B391" s="452"/>
      <c r="C391" s="453"/>
      <c r="D391" s="454"/>
      <c r="E391" s="454"/>
      <c r="F391" s="454"/>
      <c r="G391" s="454"/>
      <c r="H391" s="462"/>
      <c r="I391" s="462"/>
      <c r="J391" s="462"/>
      <c r="K391" s="93"/>
      <c r="L391" s="95"/>
      <c r="M391" s="29"/>
      <c r="N391" s="95"/>
      <c r="O391" s="95"/>
      <c r="P391" s="93"/>
      <c r="Q391" s="107"/>
      <c r="R391" s="127"/>
      <c r="S391" s="126"/>
    </row>
    <row r="392" spans="1:19" s="24" customFormat="1" ht="16.5" customHeight="1">
      <c r="A392" s="451">
        <v>156</v>
      </c>
      <c r="B392" s="452">
        <v>45881</v>
      </c>
      <c r="C392" s="453">
        <v>0.53541666666666665</v>
      </c>
      <c r="D392" s="453" t="s">
        <v>8</v>
      </c>
      <c r="E392" s="454" t="s">
        <v>3</v>
      </c>
      <c r="F392" s="454" t="s">
        <v>456</v>
      </c>
      <c r="G392" s="454" t="s">
        <v>457</v>
      </c>
      <c r="H392" s="454" t="s">
        <v>39</v>
      </c>
      <c r="I392" s="454" t="s">
        <v>458</v>
      </c>
      <c r="J392" s="457" t="s">
        <v>459</v>
      </c>
      <c r="K392" s="84">
        <v>18976</v>
      </c>
      <c r="L392" s="84">
        <v>1</v>
      </c>
      <c r="M392" s="29"/>
      <c r="N392" s="84">
        <v>76</v>
      </c>
      <c r="O392" s="84">
        <v>18900</v>
      </c>
      <c r="P392" s="95">
        <v>26</v>
      </c>
      <c r="Q392" s="98">
        <v>38.043999999999997</v>
      </c>
      <c r="R392" s="99">
        <v>16.485733333333332</v>
      </c>
      <c r="S392" s="470">
        <v>16.485733333333332</v>
      </c>
    </row>
    <row r="393" spans="1:19" s="24" customFormat="1">
      <c r="A393" s="451"/>
      <c r="B393" s="452"/>
      <c r="C393" s="453"/>
      <c r="D393" s="453"/>
      <c r="E393" s="454"/>
      <c r="F393" s="454"/>
      <c r="G393" s="454"/>
      <c r="H393" s="454"/>
      <c r="I393" s="454"/>
      <c r="J393" s="457"/>
      <c r="K393" s="84"/>
      <c r="L393" s="84"/>
      <c r="M393" s="29"/>
      <c r="N393" s="84"/>
      <c r="O393" s="84"/>
      <c r="P393" s="100"/>
      <c r="Q393" s="101"/>
      <c r="R393" s="99"/>
      <c r="S393" s="470"/>
    </row>
    <row r="394" spans="1:19" s="24" customFormat="1" ht="42" customHeight="1">
      <c r="A394" s="451"/>
      <c r="B394" s="452"/>
      <c r="C394" s="453"/>
      <c r="D394" s="453"/>
      <c r="E394" s="454"/>
      <c r="F394" s="454"/>
      <c r="G394" s="454"/>
      <c r="H394" s="454"/>
      <c r="I394" s="454"/>
      <c r="J394" s="473"/>
      <c r="K394" s="95"/>
      <c r="L394" s="95"/>
      <c r="M394" s="29"/>
      <c r="N394" s="95"/>
      <c r="O394" s="95"/>
      <c r="P394" s="95"/>
      <c r="Q394" s="95"/>
      <c r="R394" s="95"/>
      <c r="S394" s="95"/>
    </row>
    <row r="395" spans="1:19" s="24" customFormat="1">
      <c r="A395" s="451">
        <v>157</v>
      </c>
      <c r="B395" s="467">
        <v>45932</v>
      </c>
      <c r="C395" s="453">
        <v>0.47291666666666665</v>
      </c>
      <c r="D395" s="453" t="s">
        <v>88</v>
      </c>
      <c r="E395" s="454" t="s">
        <v>3</v>
      </c>
      <c r="F395" s="454" t="s">
        <v>460</v>
      </c>
      <c r="G395" s="454" t="s">
        <v>461</v>
      </c>
      <c r="H395" s="462" t="s">
        <v>37</v>
      </c>
      <c r="I395" s="462" t="s">
        <v>462</v>
      </c>
      <c r="J395" s="462" t="s">
        <v>463</v>
      </c>
      <c r="K395" s="88">
        <v>16809</v>
      </c>
      <c r="L395" s="95">
        <v>1</v>
      </c>
      <c r="M395" s="29"/>
      <c r="N395" s="95">
        <v>77</v>
      </c>
      <c r="O395" s="88">
        <v>16732</v>
      </c>
      <c r="P395" s="96">
        <v>5.5555555555555558E-3</v>
      </c>
      <c r="Q395" s="107">
        <v>5.2</v>
      </c>
      <c r="R395" s="101">
        <v>0.69333333333333336</v>
      </c>
      <c r="S395" s="126">
        <v>0.69333333333333336</v>
      </c>
    </row>
    <row r="396" spans="1:19" s="24" customFormat="1" ht="17.25" customHeight="1">
      <c r="A396" s="451"/>
      <c r="B396" s="467"/>
      <c r="C396" s="453"/>
      <c r="D396" s="453"/>
      <c r="E396" s="454"/>
      <c r="F396" s="454"/>
      <c r="G396" s="454"/>
      <c r="H396" s="462"/>
      <c r="I396" s="462"/>
      <c r="J396" s="462"/>
      <c r="K396" s="93"/>
      <c r="L396" s="95">
        <v>2</v>
      </c>
      <c r="M396" s="29"/>
      <c r="N396" s="95"/>
      <c r="O396" s="95"/>
      <c r="P396" s="96"/>
      <c r="Q396" s="107"/>
      <c r="R396" s="101">
        <v>0</v>
      </c>
      <c r="S396" s="126"/>
    </row>
    <row r="397" spans="1:19" s="24" customFormat="1" ht="17.25" customHeight="1">
      <c r="A397" s="451"/>
      <c r="B397" s="467"/>
      <c r="C397" s="453"/>
      <c r="D397" s="453"/>
      <c r="E397" s="454"/>
      <c r="F397" s="454"/>
      <c r="G397" s="454"/>
      <c r="H397" s="462"/>
      <c r="I397" s="462"/>
      <c r="J397" s="462"/>
      <c r="K397" s="93"/>
      <c r="L397" s="95">
        <v>3</v>
      </c>
      <c r="M397" s="29"/>
      <c r="N397" s="95"/>
      <c r="O397" s="95"/>
      <c r="P397" s="96"/>
      <c r="Q397" s="107"/>
      <c r="R397" s="101">
        <v>0</v>
      </c>
      <c r="S397" s="126"/>
    </row>
    <row r="398" spans="1:19" s="24" customFormat="1" ht="17.25" customHeight="1">
      <c r="A398" s="451"/>
      <c r="B398" s="467"/>
      <c r="C398" s="453"/>
      <c r="D398" s="453"/>
      <c r="E398" s="454"/>
      <c r="F398" s="454"/>
      <c r="G398" s="454"/>
      <c r="H398" s="462"/>
      <c r="I398" s="462"/>
      <c r="J398" s="462"/>
      <c r="K398" s="93"/>
      <c r="L398" s="95">
        <v>4</v>
      </c>
      <c r="M398" s="29"/>
      <c r="N398" s="95"/>
      <c r="O398" s="95"/>
      <c r="P398" s="96"/>
      <c r="Q398" s="107"/>
      <c r="R398" s="101"/>
      <c r="S398" s="126"/>
    </row>
    <row r="399" spans="1:19" s="24" customFormat="1" ht="17.25" customHeight="1">
      <c r="A399" s="451"/>
      <c r="B399" s="467"/>
      <c r="C399" s="453"/>
      <c r="D399" s="453"/>
      <c r="E399" s="454"/>
      <c r="F399" s="454"/>
      <c r="G399" s="454"/>
      <c r="H399" s="462"/>
      <c r="I399" s="462"/>
      <c r="J399" s="462"/>
      <c r="K399" s="93"/>
      <c r="L399" s="95"/>
      <c r="M399" s="29"/>
      <c r="N399" s="95"/>
      <c r="O399" s="95"/>
      <c r="P399" s="93"/>
      <c r="Q399" s="107"/>
      <c r="R399" s="127"/>
      <c r="S399" s="126"/>
    </row>
    <row r="400" spans="1:19" s="24" customFormat="1">
      <c r="A400" s="451">
        <v>158</v>
      </c>
      <c r="B400" s="452">
        <v>45968</v>
      </c>
      <c r="C400" s="453">
        <v>0.41111111111111115</v>
      </c>
      <c r="D400" s="453" t="s">
        <v>88</v>
      </c>
      <c r="E400" s="454" t="s">
        <v>3</v>
      </c>
      <c r="F400" s="454" t="s">
        <v>420</v>
      </c>
      <c r="G400" s="454" t="s">
        <v>464</v>
      </c>
      <c r="H400" s="462" t="s">
        <v>37</v>
      </c>
      <c r="I400" s="474" t="s">
        <v>465</v>
      </c>
      <c r="J400" s="462" t="s">
        <v>466</v>
      </c>
      <c r="K400" s="88">
        <v>13497</v>
      </c>
      <c r="L400" s="95">
        <v>1</v>
      </c>
      <c r="M400" s="29"/>
      <c r="N400" s="95">
        <v>12</v>
      </c>
      <c r="O400" s="88">
        <v>13485</v>
      </c>
      <c r="P400" s="96">
        <v>1.3888888888888889E-3</v>
      </c>
      <c r="Q400" s="107">
        <v>3.5</v>
      </c>
      <c r="R400" s="101">
        <v>0.11666666666666667</v>
      </c>
      <c r="S400" s="126">
        <v>1.5266666666666668</v>
      </c>
    </row>
    <row r="401" spans="1:19" s="24" customFormat="1" ht="15.75" customHeight="1">
      <c r="A401" s="451"/>
      <c r="B401" s="452"/>
      <c r="C401" s="453"/>
      <c r="D401" s="453"/>
      <c r="E401" s="454"/>
      <c r="F401" s="454"/>
      <c r="G401" s="454"/>
      <c r="H401" s="462"/>
      <c r="I401" s="474"/>
      <c r="J401" s="462"/>
      <c r="K401" s="93"/>
      <c r="L401" s="95">
        <v>2</v>
      </c>
      <c r="M401" s="29"/>
      <c r="N401" s="95">
        <v>2</v>
      </c>
      <c r="O401" s="95">
        <v>2663</v>
      </c>
      <c r="P401" s="96">
        <v>6.5277777777777782E-2</v>
      </c>
      <c r="Q401" s="107">
        <v>0.9</v>
      </c>
      <c r="R401" s="101">
        <v>1.4100000000000001</v>
      </c>
      <c r="S401" s="126"/>
    </row>
    <row r="402" spans="1:19" s="24" customFormat="1" ht="39.75" customHeight="1">
      <c r="A402" s="451"/>
      <c r="B402" s="452"/>
      <c r="C402" s="453"/>
      <c r="D402" s="453"/>
      <c r="E402" s="454"/>
      <c r="F402" s="454"/>
      <c r="G402" s="454"/>
      <c r="H402" s="462"/>
      <c r="I402" s="474"/>
      <c r="J402" s="462"/>
      <c r="K402" s="93"/>
      <c r="L402" s="95">
        <v>3</v>
      </c>
      <c r="M402" s="29"/>
      <c r="N402" s="95"/>
      <c r="O402" s="95"/>
      <c r="P402" s="96"/>
      <c r="Q402" s="107"/>
      <c r="R402" s="101">
        <v>0</v>
      </c>
      <c r="S402" s="126"/>
    </row>
    <row r="403" spans="1:19" s="24" customFormat="1" ht="15.75" customHeight="1">
      <c r="A403" s="451"/>
      <c r="B403" s="452"/>
      <c r="C403" s="453"/>
      <c r="D403" s="453"/>
      <c r="E403" s="454"/>
      <c r="F403" s="454"/>
      <c r="G403" s="454"/>
      <c r="H403" s="462"/>
      <c r="I403" s="474"/>
      <c r="J403" s="462"/>
      <c r="K403" s="93"/>
      <c r="L403" s="95">
        <v>4</v>
      </c>
      <c r="M403" s="29"/>
      <c r="N403" s="95"/>
      <c r="O403" s="95"/>
      <c r="P403" s="96"/>
      <c r="Q403" s="107"/>
      <c r="R403" s="101"/>
      <c r="S403" s="126"/>
    </row>
    <row r="404" spans="1:19" s="24" customFormat="1" ht="17.25" customHeight="1">
      <c r="A404" s="451"/>
      <c r="B404" s="452"/>
      <c r="C404" s="453"/>
      <c r="D404" s="453"/>
      <c r="E404" s="454"/>
      <c r="F404" s="454"/>
      <c r="G404" s="454"/>
      <c r="H404" s="462"/>
      <c r="I404" s="474"/>
      <c r="J404" s="462"/>
      <c r="K404" s="93"/>
      <c r="L404" s="95"/>
      <c r="M404" s="29"/>
      <c r="N404" s="95"/>
      <c r="O404" s="95"/>
      <c r="P404" s="93"/>
      <c r="Q404" s="107"/>
      <c r="R404" s="127"/>
      <c r="S404" s="126"/>
    </row>
    <row r="405" spans="1:19" s="24" customFormat="1">
      <c r="A405" s="451">
        <v>159</v>
      </c>
      <c r="B405" s="452">
        <v>45968</v>
      </c>
      <c r="C405" s="453">
        <v>0.63263888888888886</v>
      </c>
      <c r="D405" s="453" t="s">
        <v>8</v>
      </c>
      <c r="E405" s="454" t="s">
        <v>3</v>
      </c>
      <c r="F405" s="454" t="s">
        <v>467</v>
      </c>
      <c r="G405" s="454" t="s">
        <v>468</v>
      </c>
      <c r="H405" s="454" t="s">
        <v>37</v>
      </c>
      <c r="I405" s="454" t="s">
        <v>469</v>
      </c>
      <c r="J405" s="457" t="s">
        <v>470</v>
      </c>
      <c r="K405" s="84">
        <v>6514</v>
      </c>
      <c r="L405" s="84">
        <v>1</v>
      </c>
      <c r="M405" s="29"/>
      <c r="N405" s="84">
        <v>12</v>
      </c>
      <c r="O405" s="84">
        <v>6502</v>
      </c>
      <c r="P405" s="95">
        <v>77</v>
      </c>
      <c r="Q405" s="98">
        <v>2.4</v>
      </c>
      <c r="R405" s="99">
        <v>3.0799999999999996</v>
      </c>
      <c r="S405" s="470">
        <v>3.0799999999999996</v>
      </c>
    </row>
    <row r="406" spans="1:19" s="24" customFormat="1" ht="66" customHeight="1">
      <c r="A406" s="451"/>
      <c r="B406" s="452"/>
      <c r="C406" s="453"/>
      <c r="D406" s="453"/>
      <c r="E406" s="454"/>
      <c r="F406" s="454"/>
      <c r="G406" s="454"/>
      <c r="H406" s="454"/>
      <c r="I406" s="454"/>
      <c r="J406" s="457"/>
      <c r="K406" s="84"/>
      <c r="L406" s="84"/>
      <c r="M406" s="29"/>
      <c r="N406" s="84"/>
      <c r="O406" s="84"/>
      <c r="P406" s="100"/>
      <c r="Q406" s="101"/>
      <c r="R406" s="99"/>
      <c r="S406" s="470"/>
    </row>
    <row r="407" spans="1:19" s="24" customFormat="1" ht="44.25" customHeight="1">
      <c r="A407" s="451"/>
      <c r="B407" s="452"/>
      <c r="C407" s="453"/>
      <c r="D407" s="453"/>
      <c r="E407" s="454"/>
      <c r="F407" s="454"/>
      <c r="G407" s="454"/>
      <c r="H407" s="454"/>
      <c r="I407" s="454"/>
      <c r="J407" s="108"/>
      <c r="K407" s="95"/>
      <c r="L407" s="95"/>
      <c r="M407" s="29"/>
      <c r="N407" s="95"/>
      <c r="O407" s="95"/>
      <c r="P407" s="95"/>
      <c r="Q407" s="95"/>
      <c r="R407" s="95"/>
      <c r="S407" s="95"/>
    </row>
    <row r="408" spans="1:19" s="24" customFormat="1">
      <c r="A408" s="451">
        <v>160</v>
      </c>
      <c r="B408" s="467">
        <v>45972</v>
      </c>
      <c r="C408" s="453">
        <v>0.3972222222222222</v>
      </c>
      <c r="D408" s="453" t="s">
        <v>8</v>
      </c>
      <c r="E408" s="454" t="s">
        <v>3</v>
      </c>
      <c r="F408" s="454" t="s">
        <v>467</v>
      </c>
      <c r="G408" s="454" t="s">
        <v>471</v>
      </c>
      <c r="H408" s="454" t="s">
        <v>37</v>
      </c>
      <c r="I408" s="454" t="s">
        <v>472</v>
      </c>
      <c r="J408" s="457" t="s">
        <v>470</v>
      </c>
      <c r="K408" s="84">
        <v>5674</v>
      </c>
      <c r="L408" s="84">
        <v>1</v>
      </c>
      <c r="M408" s="29"/>
      <c r="N408" s="84">
        <v>18</v>
      </c>
      <c r="O408" s="84">
        <v>5674</v>
      </c>
      <c r="P408" s="95">
        <v>125</v>
      </c>
      <c r="Q408" s="98">
        <v>1.8</v>
      </c>
      <c r="R408" s="99">
        <f>P408*Q408/60</f>
        <v>3.75</v>
      </c>
      <c r="S408" s="470">
        <f>SUM(R408:R408)</f>
        <v>3.75</v>
      </c>
    </row>
    <row r="409" spans="1:19" s="24" customFormat="1" ht="54.75" customHeight="1">
      <c r="A409" s="451"/>
      <c r="B409" s="467"/>
      <c r="C409" s="453"/>
      <c r="D409" s="453"/>
      <c r="E409" s="454"/>
      <c r="F409" s="454"/>
      <c r="G409" s="454"/>
      <c r="H409" s="454"/>
      <c r="I409" s="454"/>
      <c r="J409" s="457"/>
      <c r="K409" s="84"/>
      <c r="L409" s="84"/>
      <c r="M409" s="29"/>
      <c r="N409" s="84"/>
      <c r="O409" s="84"/>
      <c r="P409" s="100"/>
      <c r="Q409" s="101"/>
      <c r="R409" s="99"/>
      <c r="S409" s="470"/>
    </row>
    <row r="410" spans="1:19" s="24" customFormat="1" ht="7.5" customHeight="1">
      <c r="A410" s="451"/>
      <c r="B410" s="467"/>
      <c r="C410" s="453"/>
      <c r="D410" s="453"/>
      <c r="E410" s="454"/>
      <c r="F410" s="454"/>
      <c r="G410" s="454"/>
      <c r="H410" s="454"/>
      <c r="I410" s="454"/>
      <c r="J410" s="102"/>
      <c r="K410" s="129"/>
      <c r="L410" s="129"/>
      <c r="M410" s="29"/>
      <c r="N410" s="129"/>
      <c r="O410" s="129"/>
      <c r="P410" s="129"/>
      <c r="Q410" s="129"/>
      <c r="R410" s="129"/>
      <c r="S410" s="129"/>
    </row>
    <row r="411" spans="1:19" s="24" customFormat="1">
      <c r="A411" s="451">
        <v>161</v>
      </c>
      <c r="B411" s="467">
        <v>45976</v>
      </c>
      <c r="C411" s="453">
        <v>0.4152777777777778</v>
      </c>
      <c r="D411" s="453" t="s">
        <v>7</v>
      </c>
      <c r="E411" s="454" t="s">
        <v>1</v>
      </c>
      <c r="F411" s="454" t="s">
        <v>89</v>
      </c>
      <c r="G411" s="454" t="s">
        <v>433</v>
      </c>
      <c r="H411" s="454" t="s">
        <v>37</v>
      </c>
      <c r="I411" s="454" t="s">
        <v>473</v>
      </c>
      <c r="J411" s="457" t="s">
        <v>435</v>
      </c>
      <c r="K411" s="84">
        <v>15576</v>
      </c>
      <c r="L411" s="84">
        <v>1</v>
      </c>
      <c r="M411" s="29"/>
      <c r="N411" s="84">
        <v>43</v>
      </c>
      <c r="O411" s="84">
        <v>15533</v>
      </c>
      <c r="P411" s="95">
        <v>9</v>
      </c>
      <c r="Q411" s="98">
        <v>5.3</v>
      </c>
      <c r="R411" s="99">
        <v>0.79499999999999993</v>
      </c>
      <c r="S411" s="470">
        <v>0.79499999999999993</v>
      </c>
    </row>
    <row r="412" spans="1:19" s="24" customFormat="1" ht="51" customHeight="1">
      <c r="A412" s="451"/>
      <c r="B412" s="467"/>
      <c r="C412" s="453"/>
      <c r="D412" s="453"/>
      <c r="E412" s="454"/>
      <c r="F412" s="454"/>
      <c r="G412" s="454"/>
      <c r="H412" s="454"/>
      <c r="I412" s="476"/>
      <c r="J412" s="457"/>
      <c r="K412" s="84"/>
      <c r="L412" s="84"/>
      <c r="M412" s="29"/>
      <c r="N412" s="84"/>
      <c r="O412" s="84"/>
      <c r="P412" s="100"/>
      <c r="Q412" s="101"/>
      <c r="R412" s="99"/>
      <c r="S412" s="470"/>
    </row>
    <row r="413" spans="1:19" s="24" customFormat="1">
      <c r="A413" s="451">
        <v>162</v>
      </c>
      <c r="B413" s="477" t="s">
        <v>474</v>
      </c>
      <c r="C413" s="477" t="s">
        <v>475</v>
      </c>
      <c r="D413" s="475" t="s">
        <v>476</v>
      </c>
      <c r="E413" s="475" t="s">
        <v>1</v>
      </c>
      <c r="F413" s="475" t="s">
        <v>477</v>
      </c>
      <c r="G413" s="475" t="s">
        <v>478</v>
      </c>
      <c r="H413" s="475" t="s">
        <v>38</v>
      </c>
      <c r="I413" s="475" t="s">
        <v>479</v>
      </c>
      <c r="J413" s="475" t="s">
        <v>480</v>
      </c>
      <c r="K413" s="475">
        <v>5478</v>
      </c>
      <c r="L413" s="109">
        <v>1</v>
      </c>
      <c r="M413" s="29"/>
      <c r="N413" s="109">
        <v>9</v>
      </c>
      <c r="O413" s="109">
        <v>5469</v>
      </c>
      <c r="P413" s="110">
        <v>7.5694444444444439E-2</v>
      </c>
      <c r="Q413" s="111">
        <v>0.78</v>
      </c>
      <c r="R413" s="57">
        <v>1.417</v>
      </c>
      <c r="S413" s="403">
        <v>1.9489999999999998</v>
      </c>
    </row>
    <row r="414" spans="1:19" s="24" customFormat="1">
      <c r="A414" s="451"/>
      <c r="B414" s="477"/>
      <c r="C414" s="477"/>
      <c r="D414" s="475"/>
      <c r="E414" s="475"/>
      <c r="F414" s="475"/>
      <c r="G414" s="475"/>
      <c r="H414" s="475"/>
      <c r="I414" s="475"/>
      <c r="J414" s="475"/>
      <c r="K414" s="475"/>
      <c r="L414" s="109">
        <v>2</v>
      </c>
      <c r="M414" s="29"/>
      <c r="N414" s="109"/>
      <c r="O414" s="109">
        <v>1343</v>
      </c>
      <c r="P414" s="110">
        <v>0.11666666666666665</v>
      </c>
      <c r="Q414" s="111">
        <v>0.19</v>
      </c>
      <c r="R414" s="57">
        <v>0.53199999999999992</v>
      </c>
      <c r="S414" s="403"/>
    </row>
    <row r="415" spans="1:19" s="24" customFormat="1">
      <c r="A415" s="451"/>
      <c r="B415" s="477"/>
      <c r="C415" s="477"/>
      <c r="D415" s="475"/>
      <c r="E415" s="475"/>
      <c r="F415" s="475"/>
      <c r="G415" s="475"/>
      <c r="H415" s="475"/>
      <c r="I415" s="475"/>
      <c r="J415" s="475"/>
      <c r="K415" s="475"/>
      <c r="L415" s="109">
        <v>3</v>
      </c>
      <c r="M415" s="29"/>
      <c r="N415" s="109"/>
      <c r="O415" s="109"/>
      <c r="P415" s="110"/>
      <c r="Q415" s="111"/>
      <c r="R415" s="57"/>
      <c r="S415" s="403"/>
    </row>
    <row r="416" spans="1:19" s="24" customFormat="1">
      <c r="A416" s="451"/>
      <c r="B416" s="477"/>
      <c r="C416" s="477"/>
      <c r="D416" s="475"/>
      <c r="E416" s="475"/>
      <c r="F416" s="475"/>
      <c r="G416" s="475"/>
      <c r="H416" s="475"/>
      <c r="I416" s="475"/>
      <c r="J416" s="475"/>
      <c r="K416" s="475"/>
      <c r="L416" s="109"/>
      <c r="M416" s="29"/>
      <c r="N416" s="109"/>
      <c r="O416" s="109"/>
      <c r="P416" s="110"/>
      <c r="Q416" s="111"/>
      <c r="R416" s="57"/>
      <c r="S416" s="403"/>
    </row>
    <row r="417" spans="1:19" s="24" customFormat="1" ht="16.5" customHeight="1">
      <c r="A417" s="451"/>
      <c r="B417" s="477"/>
      <c r="C417" s="477"/>
      <c r="D417" s="475"/>
      <c r="E417" s="475"/>
      <c r="F417" s="475"/>
      <c r="G417" s="475"/>
      <c r="H417" s="475"/>
      <c r="I417" s="475"/>
      <c r="J417" s="475"/>
      <c r="K417" s="475"/>
      <c r="L417" s="109"/>
      <c r="M417" s="29"/>
      <c r="N417" s="109"/>
      <c r="O417" s="109"/>
      <c r="P417" s="110"/>
      <c r="Q417" s="111"/>
      <c r="R417" s="57"/>
      <c r="S417" s="403"/>
    </row>
    <row r="418" spans="1:19" s="24" customFormat="1">
      <c r="A418" s="451">
        <v>163</v>
      </c>
      <c r="B418" s="477" t="s">
        <v>481</v>
      </c>
      <c r="C418" s="477" t="s">
        <v>482</v>
      </c>
      <c r="D418" s="475" t="s">
        <v>476</v>
      </c>
      <c r="E418" s="475" t="s">
        <v>1</v>
      </c>
      <c r="F418" s="475" t="s">
        <v>483</v>
      </c>
      <c r="G418" s="475" t="s">
        <v>484</v>
      </c>
      <c r="H418" s="475" t="s">
        <v>37</v>
      </c>
      <c r="I418" s="475" t="s">
        <v>484</v>
      </c>
      <c r="J418" s="475" t="s">
        <v>485</v>
      </c>
      <c r="K418" s="475">
        <v>6784</v>
      </c>
      <c r="L418" s="109">
        <v>1</v>
      </c>
      <c r="M418" s="29"/>
      <c r="N418" s="109">
        <v>6</v>
      </c>
      <c r="O418" s="109">
        <v>6778</v>
      </c>
      <c r="P418" s="112">
        <v>1.6666666666666666E-2</v>
      </c>
      <c r="Q418" s="52">
        <v>6.78</v>
      </c>
      <c r="R418" s="113">
        <v>0.113</v>
      </c>
      <c r="S418" s="478">
        <v>2.0760200000000002</v>
      </c>
    </row>
    <row r="419" spans="1:19" s="24" customFormat="1">
      <c r="A419" s="451"/>
      <c r="B419" s="477"/>
      <c r="C419" s="477"/>
      <c r="D419" s="475"/>
      <c r="E419" s="475"/>
      <c r="F419" s="475"/>
      <c r="G419" s="475"/>
      <c r="H419" s="475"/>
      <c r="I419" s="475"/>
      <c r="J419" s="475"/>
      <c r="K419" s="475"/>
      <c r="L419" s="109">
        <v>2</v>
      </c>
      <c r="M419" s="29"/>
      <c r="N419" s="109"/>
      <c r="O419" s="109">
        <v>1672</v>
      </c>
      <c r="P419" s="112">
        <v>3.03</v>
      </c>
      <c r="Q419" s="52">
        <v>0.56000000000000005</v>
      </c>
      <c r="R419" s="113">
        <v>1.6968000000000001</v>
      </c>
      <c r="S419" s="479"/>
    </row>
    <row r="420" spans="1:19" s="24" customFormat="1">
      <c r="A420" s="451"/>
      <c r="B420" s="477"/>
      <c r="C420" s="477"/>
      <c r="D420" s="475"/>
      <c r="E420" s="475"/>
      <c r="F420" s="475"/>
      <c r="G420" s="475"/>
      <c r="H420" s="475"/>
      <c r="I420" s="475"/>
      <c r="J420" s="475"/>
      <c r="K420" s="475"/>
      <c r="L420" s="109">
        <v>3</v>
      </c>
      <c r="M420" s="29"/>
      <c r="N420" s="109"/>
      <c r="O420" s="109">
        <v>31</v>
      </c>
      <c r="P420" s="112">
        <v>9.18</v>
      </c>
      <c r="Q420" s="52">
        <v>2.9000000000000001E-2</v>
      </c>
      <c r="R420" s="113">
        <v>0.26622000000000001</v>
      </c>
      <c r="S420" s="479"/>
    </row>
    <row r="421" spans="1:19" s="24" customFormat="1">
      <c r="A421" s="451"/>
      <c r="B421" s="477"/>
      <c r="C421" s="477"/>
      <c r="D421" s="475"/>
      <c r="E421" s="475"/>
      <c r="F421" s="475"/>
      <c r="G421" s="475"/>
      <c r="H421" s="475"/>
      <c r="I421" s="475"/>
      <c r="J421" s="475"/>
      <c r="K421" s="475"/>
      <c r="L421" s="109"/>
      <c r="M421" s="29"/>
      <c r="N421" s="109"/>
      <c r="O421" s="109"/>
      <c r="P421" s="114"/>
      <c r="Q421" s="52"/>
      <c r="R421" s="61"/>
      <c r="S421" s="479"/>
    </row>
    <row r="422" spans="1:19" s="24" customFormat="1">
      <c r="A422" s="451"/>
      <c r="B422" s="477"/>
      <c r="C422" s="477"/>
      <c r="D422" s="475"/>
      <c r="E422" s="475"/>
      <c r="F422" s="475"/>
      <c r="G422" s="475"/>
      <c r="H422" s="475"/>
      <c r="I422" s="475"/>
      <c r="J422" s="475"/>
      <c r="K422" s="475"/>
      <c r="L422" s="109"/>
      <c r="M422" s="29"/>
      <c r="N422" s="109"/>
      <c r="O422" s="109"/>
      <c r="P422" s="114"/>
      <c r="Q422" s="34"/>
      <c r="R422" s="61"/>
      <c r="S422" s="479"/>
    </row>
    <row r="423" spans="1:19" s="24" customFormat="1">
      <c r="A423" s="451">
        <v>164</v>
      </c>
      <c r="B423" s="477" t="s">
        <v>486</v>
      </c>
      <c r="C423" s="477" t="s">
        <v>487</v>
      </c>
      <c r="D423" s="475" t="s">
        <v>476</v>
      </c>
      <c r="E423" s="475" t="s">
        <v>3</v>
      </c>
      <c r="F423" s="475" t="s">
        <v>488</v>
      </c>
      <c r="G423" s="480" t="s">
        <v>489</v>
      </c>
      <c r="H423" s="475" t="s">
        <v>37</v>
      </c>
      <c r="I423" s="480" t="s">
        <v>490</v>
      </c>
      <c r="J423" s="475" t="s">
        <v>491</v>
      </c>
      <c r="K423" s="475">
        <v>16487</v>
      </c>
      <c r="L423" s="109">
        <v>1</v>
      </c>
      <c r="M423" s="29"/>
      <c r="N423" s="109">
        <v>1</v>
      </c>
      <c r="O423" s="109">
        <v>6795</v>
      </c>
      <c r="P423" s="115" t="s">
        <v>492</v>
      </c>
      <c r="Q423" s="52">
        <v>3.79</v>
      </c>
      <c r="R423" s="113">
        <v>0.15160000000000001</v>
      </c>
      <c r="S423" s="415">
        <v>0.15160000000000001</v>
      </c>
    </row>
    <row r="424" spans="1:19" s="24" customFormat="1">
      <c r="A424" s="451"/>
      <c r="B424" s="477"/>
      <c r="C424" s="477"/>
      <c r="D424" s="475"/>
      <c r="E424" s="475"/>
      <c r="F424" s="475"/>
      <c r="G424" s="480"/>
      <c r="H424" s="475"/>
      <c r="I424" s="480"/>
      <c r="J424" s="475"/>
      <c r="K424" s="475"/>
      <c r="L424" s="109"/>
      <c r="M424" s="29"/>
      <c r="N424" s="109"/>
      <c r="O424" s="109"/>
      <c r="P424" s="116"/>
      <c r="Q424" s="52"/>
      <c r="R424" s="113"/>
      <c r="S424" s="475"/>
    </row>
    <row r="425" spans="1:19" s="24" customFormat="1" ht="16.5" customHeight="1">
      <c r="A425" s="451"/>
      <c r="B425" s="477"/>
      <c r="C425" s="477"/>
      <c r="D425" s="475"/>
      <c r="E425" s="475"/>
      <c r="F425" s="475"/>
      <c r="G425" s="480"/>
      <c r="H425" s="475"/>
      <c r="I425" s="480"/>
      <c r="J425" s="475"/>
      <c r="K425" s="475"/>
      <c r="L425" s="109"/>
      <c r="M425" s="29"/>
      <c r="N425" s="109"/>
      <c r="O425" s="109"/>
      <c r="P425" s="116"/>
      <c r="Q425" s="52"/>
      <c r="R425" s="113"/>
      <c r="S425" s="475"/>
    </row>
    <row r="426" spans="1:19" s="24" customFormat="1">
      <c r="A426" s="451"/>
      <c r="B426" s="477"/>
      <c r="C426" s="477"/>
      <c r="D426" s="475"/>
      <c r="E426" s="475"/>
      <c r="F426" s="475"/>
      <c r="G426" s="480"/>
      <c r="H426" s="475"/>
      <c r="I426" s="480"/>
      <c r="J426" s="475"/>
      <c r="K426" s="475"/>
      <c r="L426" s="109"/>
      <c r="M426" s="29"/>
      <c r="N426" s="109"/>
      <c r="O426" s="109"/>
      <c r="P426" s="114"/>
      <c r="Q426" s="52"/>
      <c r="R426" s="61"/>
      <c r="S426" s="475"/>
    </row>
    <row r="427" spans="1:19" s="24" customFormat="1">
      <c r="A427" s="451"/>
      <c r="B427" s="477"/>
      <c r="C427" s="477"/>
      <c r="D427" s="475"/>
      <c r="E427" s="475"/>
      <c r="F427" s="475"/>
      <c r="G427" s="480"/>
      <c r="H427" s="475"/>
      <c r="I427" s="480"/>
      <c r="J427" s="475"/>
      <c r="K427" s="475"/>
      <c r="L427" s="109"/>
      <c r="M427" s="29"/>
      <c r="N427" s="109"/>
      <c r="O427" s="109"/>
      <c r="P427" s="114"/>
      <c r="Q427" s="34"/>
      <c r="R427" s="61"/>
      <c r="S427" s="475"/>
    </row>
    <row r="428" spans="1:19" s="24" customFormat="1" ht="19.5" customHeight="1">
      <c r="A428" s="451">
        <v>165</v>
      </c>
      <c r="B428" s="467">
        <v>45985</v>
      </c>
      <c r="C428" s="453">
        <v>0.36041666666666666</v>
      </c>
      <c r="D428" s="453" t="s">
        <v>7</v>
      </c>
      <c r="E428" s="454" t="s">
        <v>1</v>
      </c>
      <c r="F428" s="454" t="s">
        <v>493</v>
      </c>
      <c r="G428" s="454" t="s">
        <v>494</v>
      </c>
      <c r="H428" s="454" t="s">
        <v>37</v>
      </c>
      <c r="I428" s="454" t="s">
        <v>495</v>
      </c>
      <c r="J428" s="457" t="s">
        <v>496</v>
      </c>
      <c r="K428" s="84">
        <f>SUM(N428:N428:O428:O428)</f>
        <v>5030</v>
      </c>
      <c r="L428" s="84">
        <v>1</v>
      </c>
      <c r="M428" s="29"/>
      <c r="N428" s="84">
        <v>18</v>
      </c>
      <c r="O428" s="84">
        <v>5012</v>
      </c>
      <c r="P428" s="95">
        <v>12</v>
      </c>
      <c r="Q428" s="98">
        <v>3</v>
      </c>
      <c r="R428" s="99">
        <f>P428*Q428/60</f>
        <v>0.6</v>
      </c>
      <c r="S428" s="470">
        <f>SUM(R428:R428)</f>
        <v>0.6</v>
      </c>
    </row>
    <row r="429" spans="1:19" s="24" customFormat="1" ht="69.75" customHeight="1">
      <c r="A429" s="451"/>
      <c r="B429" s="467"/>
      <c r="C429" s="453"/>
      <c r="D429" s="453"/>
      <c r="E429" s="454"/>
      <c r="F429" s="454"/>
      <c r="G429" s="454"/>
      <c r="H429" s="454"/>
      <c r="I429" s="476"/>
      <c r="J429" s="457"/>
      <c r="K429" s="84"/>
      <c r="L429" s="84"/>
      <c r="M429" s="29"/>
      <c r="N429" s="84"/>
      <c r="O429" s="84"/>
      <c r="P429" s="100"/>
      <c r="Q429" s="101"/>
      <c r="R429" s="99"/>
      <c r="S429" s="470"/>
    </row>
    <row r="430" spans="1:19">
      <c r="A430" s="132"/>
    </row>
    <row r="431" spans="1:19" customFormat="1">
      <c r="G431" s="17"/>
      <c r="H431" s="18"/>
      <c r="J431" s="19"/>
      <c r="K431" s="130"/>
      <c r="L431" s="1"/>
      <c r="M431" s="130"/>
      <c r="N431" s="130"/>
      <c r="O431" s="1"/>
      <c r="P431" s="1"/>
      <c r="Q431" s="1"/>
      <c r="R431" s="1"/>
      <c r="S431" s="1"/>
    </row>
    <row r="432" spans="1:19" customFormat="1">
      <c r="G432" s="394"/>
      <c r="H432" s="394"/>
      <c r="J432" s="395"/>
      <c r="K432" s="395"/>
      <c r="L432" s="131"/>
      <c r="M432" s="131"/>
      <c r="N432" s="131"/>
      <c r="O432" s="131"/>
      <c r="P432" s="1"/>
      <c r="Q432" s="1"/>
      <c r="R432" s="1"/>
      <c r="S432" s="1"/>
    </row>
    <row r="433" spans="4:19" customFormat="1" ht="14.4">
      <c r="D433" s="20"/>
      <c r="E433" s="21"/>
      <c r="G433" s="15"/>
      <c r="J433" s="396"/>
      <c r="K433" s="396"/>
      <c r="L433" s="130"/>
      <c r="M433" s="130"/>
      <c r="N433" s="130"/>
      <c r="O433" s="130"/>
      <c r="P433" s="1"/>
      <c r="Q433" s="1"/>
      <c r="R433" s="1"/>
      <c r="S433" s="1"/>
    </row>
  </sheetData>
  <mergeCells count="1298">
    <mergeCell ref="A428:A429"/>
    <mergeCell ref="B428:B429"/>
    <mergeCell ref="C428:C429"/>
    <mergeCell ref="D428:D429"/>
    <mergeCell ref="E428:E429"/>
    <mergeCell ref="F428:F429"/>
    <mergeCell ref="G428:G429"/>
    <mergeCell ref="H428:H429"/>
    <mergeCell ref="I428:I429"/>
    <mergeCell ref="J428:J429"/>
    <mergeCell ref="S428:S429"/>
    <mergeCell ref="A418:A422"/>
    <mergeCell ref="B418:B422"/>
    <mergeCell ref="C418:C422"/>
    <mergeCell ref="D418:D422"/>
    <mergeCell ref="E418:E422"/>
    <mergeCell ref="F418:F422"/>
    <mergeCell ref="G418:G422"/>
    <mergeCell ref="H418:H422"/>
    <mergeCell ref="I418:I422"/>
    <mergeCell ref="J418:J422"/>
    <mergeCell ref="K418:K422"/>
    <mergeCell ref="S418:S422"/>
    <mergeCell ref="A423:A427"/>
    <mergeCell ref="B423:B427"/>
    <mergeCell ref="C423:C427"/>
    <mergeCell ref="D423:D427"/>
    <mergeCell ref="E423:E427"/>
    <mergeCell ref="F423:F427"/>
    <mergeCell ref="G423:G427"/>
    <mergeCell ref="H423:H427"/>
    <mergeCell ref="I423:I427"/>
    <mergeCell ref="J423:J427"/>
    <mergeCell ref="K423:K427"/>
    <mergeCell ref="S423:S427"/>
    <mergeCell ref="A411:A412"/>
    <mergeCell ref="B411:B412"/>
    <mergeCell ref="C411:C412"/>
    <mergeCell ref="D411:D412"/>
    <mergeCell ref="E411:E412"/>
    <mergeCell ref="F411:F412"/>
    <mergeCell ref="G411:G412"/>
    <mergeCell ref="H411:H412"/>
    <mergeCell ref="I411:I412"/>
    <mergeCell ref="J411:J412"/>
    <mergeCell ref="S411:S412"/>
    <mergeCell ref="A413:A417"/>
    <mergeCell ref="B413:B417"/>
    <mergeCell ref="C413:C417"/>
    <mergeCell ref="D413:D417"/>
    <mergeCell ref="E413:E417"/>
    <mergeCell ref="F413:F417"/>
    <mergeCell ref="G413:G417"/>
    <mergeCell ref="H413:H417"/>
    <mergeCell ref="I413:I417"/>
    <mergeCell ref="J413:J417"/>
    <mergeCell ref="K413:K417"/>
    <mergeCell ref="S413:S417"/>
    <mergeCell ref="A405:A407"/>
    <mergeCell ref="B405:B407"/>
    <mergeCell ref="C405:C407"/>
    <mergeCell ref="D405:D407"/>
    <mergeCell ref="E405:E407"/>
    <mergeCell ref="F405:F407"/>
    <mergeCell ref="G405:G407"/>
    <mergeCell ref="H405:H407"/>
    <mergeCell ref="I405:I407"/>
    <mergeCell ref="J405:J406"/>
    <mergeCell ref="S405:S406"/>
    <mergeCell ref="A408:A410"/>
    <mergeCell ref="B408:B410"/>
    <mergeCell ref="C408:C410"/>
    <mergeCell ref="D408:D410"/>
    <mergeCell ref="E408:E410"/>
    <mergeCell ref="F408:F410"/>
    <mergeCell ref="G408:G410"/>
    <mergeCell ref="H408:H410"/>
    <mergeCell ref="I408:I410"/>
    <mergeCell ref="J408:J409"/>
    <mergeCell ref="S408:S409"/>
    <mergeCell ref="S392:S393"/>
    <mergeCell ref="A395:A399"/>
    <mergeCell ref="B395:B399"/>
    <mergeCell ref="C395:C399"/>
    <mergeCell ref="D395:D399"/>
    <mergeCell ref="E395:E399"/>
    <mergeCell ref="F395:F399"/>
    <mergeCell ref="G395:G399"/>
    <mergeCell ref="H395:H399"/>
    <mergeCell ref="I395:I399"/>
    <mergeCell ref="J395:J399"/>
    <mergeCell ref="A400:A404"/>
    <mergeCell ref="B400:B404"/>
    <mergeCell ref="C400:C404"/>
    <mergeCell ref="D400:D404"/>
    <mergeCell ref="E400:E404"/>
    <mergeCell ref="F400:F404"/>
    <mergeCell ref="G400:G404"/>
    <mergeCell ref="H400:H404"/>
    <mergeCell ref="I400:I404"/>
    <mergeCell ref="J400:J404"/>
    <mergeCell ref="A387:A391"/>
    <mergeCell ref="B387:B391"/>
    <mergeCell ref="C387:C391"/>
    <mergeCell ref="D387:D391"/>
    <mergeCell ref="E387:E391"/>
    <mergeCell ref="F387:F391"/>
    <mergeCell ref="G387:G391"/>
    <mergeCell ref="H387:H391"/>
    <mergeCell ref="I387:I391"/>
    <mergeCell ref="J387:J391"/>
    <mergeCell ref="A392:A394"/>
    <mergeCell ref="B392:B394"/>
    <mergeCell ref="C392:C394"/>
    <mergeCell ref="D392:D394"/>
    <mergeCell ref="E392:E394"/>
    <mergeCell ref="F392:F394"/>
    <mergeCell ref="G392:G394"/>
    <mergeCell ref="H392:H394"/>
    <mergeCell ref="I392:I394"/>
    <mergeCell ref="J392:J394"/>
    <mergeCell ref="S377:S383"/>
    <mergeCell ref="A384:A386"/>
    <mergeCell ref="B384:B386"/>
    <mergeCell ref="C384:C386"/>
    <mergeCell ref="D384:D386"/>
    <mergeCell ref="E384:E386"/>
    <mergeCell ref="F384:F386"/>
    <mergeCell ref="G384:G386"/>
    <mergeCell ref="H384:H386"/>
    <mergeCell ref="I384:I386"/>
    <mergeCell ref="J384:J386"/>
    <mergeCell ref="K384:K386"/>
    <mergeCell ref="L384:L386"/>
    <mergeCell ref="N384:N386"/>
    <mergeCell ref="O384:O386"/>
    <mergeCell ref="P384:P386"/>
    <mergeCell ref="Q384:Q386"/>
    <mergeCell ref="R384:R386"/>
    <mergeCell ref="S384:S386"/>
    <mergeCell ref="A372:A376"/>
    <mergeCell ref="B372:B376"/>
    <mergeCell ref="C372:C376"/>
    <mergeCell ref="D372:D376"/>
    <mergeCell ref="E372:E376"/>
    <mergeCell ref="F372:F376"/>
    <mergeCell ref="G372:G376"/>
    <mergeCell ref="H372:H376"/>
    <mergeCell ref="I372:I376"/>
    <mergeCell ref="J372:J376"/>
    <mergeCell ref="A377:A383"/>
    <mergeCell ref="B377:B383"/>
    <mergeCell ref="C377:C383"/>
    <mergeCell ref="D377:D383"/>
    <mergeCell ref="E377:E383"/>
    <mergeCell ref="F377:F383"/>
    <mergeCell ref="G377:G383"/>
    <mergeCell ref="H377:H383"/>
    <mergeCell ref="I377:I383"/>
    <mergeCell ref="J377:J383"/>
    <mergeCell ref="A364:A365"/>
    <mergeCell ref="B364:B365"/>
    <mergeCell ref="C364:C365"/>
    <mergeCell ref="D364:D365"/>
    <mergeCell ref="E364:E365"/>
    <mergeCell ref="F364:F365"/>
    <mergeCell ref="G364:G365"/>
    <mergeCell ref="H364:H365"/>
    <mergeCell ref="I364:I365"/>
    <mergeCell ref="J364:J365"/>
    <mergeCell ref="S364:S365"/>
    <mergeCell ref="A366:A370"/>
    <mergeCell ref="B366:B370"/>
    <mergeCell ref="C366:C370"/>
    <mergeCell ref="D366:D370"/>
    <mergeCell ref="E366:E370"/>
    <mergeCell ref="F366:F370"/>
    <mergeCell ref="G366:G370"/>
    <mergeCell ref="H366:H370"/>
    <mergeCell ref="I366:I370"/>
    <mergeCell ref="J366:J370"/>
    <mergeCell ref="S366:S370"/>
    <mergeCell ref="A351:A359"/>
    <mergeCell ref="B351:B359"/>
    <mergeCell ref="C351:C359"/>
    <mergeCell ref="D351:D359"/>
    <mergeCell ref="E351:E359"/>
    <mergeCell ref="F351:F359"/>
    <mergeCell ref="G351:G359"/>
    <mergeCell ref="H351:H359"/>
    <mergeCell ref="I351:I359"/>
    <mergeCell ref="J351:J359"/>
    <mergeCell ref="S351:S359"/>
    <mergeCell ref="A360:A363"/>
    <mergeCell ref="B360:B363"/>
    <mergeCell ref="C360:C363"/>
    <mergeCell ref="D360:D363"/>
    <mergeCell ref="E360:E363"/>
    <mergeCell ref="F360:F363"/>
    <mergeCell ref="G360:G363"/>
    <mergeCell ref="H360:H363"/>
    <mergeCell ref="I360:I363"/>
    <mergeCell ref="J360:J363"/>
    <mergeCell ref="K360:K363"/>
    <mergeCell ref="L360:L363"/>
    <mergeCell ref="N360:N363"/>
    <mergeCell ref="O360:O363"/>
    <mergeCell ref="P360:P363"/>
    <mergeCell ref="Q360:Q363"/>
    <mergeCell ref="R360:R363"/>
    <mergeCell ref="S360:S363"/>
    <mergeCell ref="F301:F305"/>
    <mergeCell ref="G301:G305"/>
    <mergeCell ref="S337:S340"/>
    <mergeCell ref="A321:A329"/>
    <mergeCell ref="A341:A345"/>
    <mergeCell ref="B341:B345"/>
    <mergeCell ref="C341:C345"/>
    <mergeCell ref="D341:D345"/>
    <mergeCell ref="E341:E345"/>
    <mergeCell ref="F341:F345"/>
    <mergeCell ref="G341:G345"/>
    <mergeCell ref="H341:H345"/>
    <mergeCell ref="I341:I345"/>
    <mergeCell ref="J341:J345"/>
    <mergeCell ref="A346:A350"/>
    <mergeCell ref="B346:B350"/>
    <mergeCell ref="C346:C350"/>
    <mergeCell ref="D346:D350"/>
    <mergeCell ref="E346:E350"/>
    <mergeCell ref="F346:F350"/>
    <mergeCell ref="G346:G350"/>
    <mergeCell ref="H346:H350"/>
    <mergeCell ref="I346:I350"/>
    <mergeCell ref="J346:J350"/>
    <mergeCell ref="A337:A340"/>
    <mergeCell ref="B337:B340"/>
    <mergeCell ref="C337:C340"/>
    <mergeCell ref="D337:D340"/>
    <mergeCell ref="E337:E340"/>
    <mergeCell ref="F337:F340"/>
    <mergeCell ref="G337:G340"/>
    <mergeCell ref="H337:H340"/>
    <mergeCell ref="K337:K339"/>
    <mergeCell ref="L337:L339"/>
    <mergeCell ref="N337:N339"/>
    <mergeCell ref="O337:O339"/>
    <mergeCell ref="P337:P339"/>
    <mergeCell ref="Q337:Q339"/>
    <mergeCell ref="R337:R339"/>
    <mergeCell ref="A316:A320"/>
    <mergeCell ref="B316:B320"/>
    <mergeCell ref="C316:C320"/>
    <mergeCell ref="D316:D320"/>
    <mergeCell ref="E316:E320"/>
    <mergeCell ref="F316:F320"/>
    <mergeCell ref="G316:G320"/>
    <mergeCell ref="H316:H320"/>
    <mergeCell ref="I316:I320"/>
    <mergeCell ref="J316:J320"/>
    <mergeCell ref="I337:I340"/>
    <mergeCell ref="J337:J340"/>
    <mergeCell ref="S316:S320"/>
    <mergeCell ref="J321:J329"/>
    <mergeCell ref="S321:S329"/>
    <mergeCell ref="A330:A336"/>
    <mergeCell ref="B330:B336"/>
    <mergeCell ref="C330:C336"/>
    <mergeCell ref="D330:D336"/>
    <mergeCell ref="E330:E336"/>
    <mergeCell ref="F330:F336"/>
    <mergeCell ref="G330:G336"/>
    <mergeCell ref="H330:H336"/>
    <mergeCell ref="I330:I336"/>
    <mergeCell ref="J330:J336"/>
    <mergeCell ref="S330:S336"/>
    <mergeCell ref="H301:H305"/>
    <mergeCell ref="I301:I305"/>
    <mergeCell ref="J301:J305"/>
    <mergeCell ref="K301:K305"/>
    <mergeCell ref="S301:S305"/>
    <mergeCell ref="B321:B329"/>
    <mergeCell ref="C321:C329"/>
    <mergeCell ref="D321:D329"/>
    <mergeCell ref="E321:E329"/>
    <mergeCell ref="F321:F329"/>
    <mergeCell ref="G321:G329"/>
    <mergeCell ref="H321:H329"/>
    <mergeCell ref="I321:I329"/>
    <mergeCell ref="A301:A305"/>
    <mergeCell ref="B301:B305"/>
    <mergeCell ref="C301:C305"/>
    <mergeCell ref="D301:D305"/>
    <mergeCell ref="E301:E305"/>
    <mergeCell ref="T301:T305"/>
    <mergeCell ref="J293:J296"/>
    <mergeCell ref="K293:K296"/>
    <mergeCell ref="S293:S296"/>
    <mergeCell ref="I306:I310"/>
    <mergeCell ref="J306:J310"/>
    <mergeCell ref="K306:K310"/>
    <mergeCell ref="S306:S310"/>
    <mergeCell ref="T306:T310"/>
    <mergeCell ref="A311:A315"/>
    <mergeCell ref="B311:B315"/>
    <mergeCell ref="C311:C315"/>
    <mergeCell ref="D311:D315"/>
    <mergeCell ref="E311:E315"/>
    <mergeCell ref="F311:F315"/>
    <mergeCell ref="G311:G315"/>
    <mergeCell ref="H311:H315"/>
    <mergeCell ref="I311:I315"/>
    <mergeCell ref="J311:J315"/>
    <mergeCell ref="S311:S315"/>
    <mergeCell ref="A306:A310"/>
    <mergeCell ref="B306:B310"/>
    <mergeCell ref="C306:C310"/>
    <mergeCell ref="D306:D310"/>
    <mergeCell ref="E306:E310"/>
    <mergeCell ref="F306:F310"/>
    <mergeCell ref="G306:G310"/>
    <mergeCell ref="H306:H310"/>
    <mergeCell ref="E293:E296"/>
    <mergeCell ref="F293:F296"/>
    <mergeCell ref="G293:G296"/>
    <mergeCell ref="H293:H296"/>
    <mergeCell ref="A289:A292"/>
    <mergeCell ref="B289:B292"/>
    <mergeCell ref="C289:C292"/>
    <mergeCell ref="D289:D292"/>
    <mergeCell ref="E289:E292"/>
    <mergeCell ref="F289:F292"/>
    <mergeCell ref="G289:G292"/>
    <mergeCell ref="H289:H292"/>
    <mergeCell ref="I289:I292"/>
    <mergeCell ref="J289:J292"/>
    <mergeCell ref="K289:K292"/>
    <mergeCell ref="S289:S292"/>
    <mergeCell ref="T289:T292"/>
    <mergeCell ref="T293:T296"/>
    <mergeCell ref="A297:A300"/>
    <mergeCell ref="B297:B300"/>
    <mergeCell ref="C297:C300"/>
    <mergeCell ref="D297:D300"/>
    <mergeCell ref="E297:E300"/>
    <mergeCell ref="F297:F300"/>
    <mergeCell ref="G297:G300"/>
    <mergeCell ref="H297:H300"/>
    <mergeCell ref="I297:I300"/>
    <mergeCell ref="J297:J300"/>
    <mergeCell ref="K297:K300"/>
    <mergeCell ref="S297:S300"/>
    <mergeCell ref="T297:T300"/>
    <mergeCell ref="A293:A296"/>
    <mergeCell ref="B293:B296"/>
    <mergeCell ref="C293:C296"/>
    <mergeCell ref="D293:D296"/>
    <mergeCell ref="I293:I296"/>
    <mergeCell ref="A271:A275"/>
    <mergeCell ref="B271:B275"/>
    <mergeCell ref="C271:C275"/>
    <mergeCell ref="D271:D275"/>
    <mergeCell ref="E271:E275"/>
    <mergeCell ref="F271:F275"/>
    <mergeCell ref="G271:G275"/>
    <mergeCell ref="H271:H275"/>
    <mergeCell ref="I271:I275"/>
    <mergeCell ref="J271:J275"/>
    <mergeCell ref="K271:K275"/>
    <mergeCell ref="S271:S275"/>
    <mergeCell ref="G276:G280"/>
    <mergeCell ref="H276:H280"/>
    <mergeCell ref="I276:I280"/>
    <mergeCell ref="J276:J280"/>
    <mergeCell ref="K276:K280"/>
    <mergeCell ref="S276:S280"/>
    <mergeCell ref="G251:G255"/>
    <mergeCell ref="H251:H255"/>
    <mergeCell ref="I251:I255"/>
    <mergeCell ref="J251:J255"/>
    <mergeCell ref="K251:K255"/>
    <mergeCell ref="S251:S255"/>
    <mergeCell ref="A256:A260"/>
    <mergeCell ref="B256:B260"/>
    <mergeCell ref="C256:C260"/>
    <mergeCell ref="D256:D260"/>
    <mergeCell ref="E256:E260"/>
    <mergeCell ref="F256:F260"/>
    <mergeCell ref="G256:G260"/>
    <mergeCell ref="H256:H260"/>
    <mergeCell ref="I256:I260"/>
    <mergeCell ref="J256:J260"/>
    <mergeCell ref="K256:K260"/>
    <mergeCell ref="S256:S260"/>
    <mergeCell ref="A251:A255"/>
    <mergeCell ref="B251:B255"/>
    <mergeCell ref="C251:C255"/>
    <mergeCell ref="D251:D255"/>
    <mergeCell ref="E251:E255"/>
    <mergeCell ref="F251:F255"/>
    <mergeCell ref="G241:G245"/>
    <mergeCell ref="H241:H245"/>
    <mergeCell ref="I241:I245"/>
    <mergeCell ref="J241:J245"/>
    <mergeCell ref="K241:K245"/>
    <mergeCell ref="S241:S245"/>
    <mergeCell ref="A246:A250"/>
    <mergeCell ref="B246:B250"/>
    <mergeCell ref="C246:C250"/>
    <mergeCell ref="D246:D250"/>
    <mergeCell ref="E246:E250"/>
    <mergeCell ref="F246:F250"/>
    <mergeCell ref="G246:G250"/>
    <mergeCell ref="H246:H250"/>
    <mergeCell ref="I246:I250"/>
    <mergeCell ref="J246:J250"/>
    <mergeCell ref="K246:K250"/>
    <mergeCell ref="S246:S250"/>
    <mergeCell ref="A241:A245"/>
    <mergeCell ref="B241:B245"/>
    <mergeCell ref="C241:C245"/>
    <mergeCell ref="D241:D245"/>
    <mergeCell ref="E241:E245"/>
    <mergeCell ref="F241:F245"/>
    <mergeCell ref="B230:B232"/>
    <mergeCell ref="C230:C232"/>
    <mergeCell ref="D230:D232"/>
    <mergeCell ref="E230:E232"/>
    <mergeCell ref="F230:F232"/>
    <mergeCell ref="G230:G232"/>
    <mergeCell ref="H230:H232"/>
    <mergeCell ref="I230:I232"/>
    <mergeCell ref="S230:S232"/>
    <mergeCell ref="T230:T232"/>
    <mergeCell ref="A233:A235"/>
    <mergeCell ref="B233:B235"/>
    <mergeCell ref="C233:C235"/>
    <mergeCell ref="D233:D235"/>
    <mergeCell ref="E233:E235"/>
    <mergeCell ref="F233:F235"/>
    <mergeCell ref="G233:G235"/>
    <mergeCell ref="H233:H235"/>
    <mergeCell ref="I233:I235"/>
    <mergeCell ref="J233:J235"/>
    <mergeCell ref="K233:K235"/>
    <mergeCell ref="S233:S235"/>
    <mergeCell ref="T233:T235"/>
    <mergeCell ref="A230:A232"/>
    <mergeCell ref="J230:J232"/>
    <mergeCell ref="K230:K232"/>
    <mergeCell ref="J224:J226"/>
    <mergeCell ref="K224:K226"/>
    <mergeCell ref="Q224:Q226"/>
    <mergeCell ref="R224:R226"/>
    <mergeCell ref="S224:S226"/>
    <mergeCell ref="A228:A229"/>
    <mergeCell ref="B228:B229"/>
    <mergeCell ref="C228:C229"/>
    <mergeCell ref="D228:D229"/>
    <mergeCell ref="E228:E229"/>
    <mergeCell ref="F228:F229"/>
    <mergeCell ref="G228:G229"/>
    <mergeCell ref="H228:H229"/>
    <mergeCell ref="I228:I229"/>
    <mergeCell ref="J228:J229"/>
    <mergeCell ref="K228:K229"/>
    <mergeCell ref="S228:S229"/>
    <mergeCell ref="A215:A217"/>
    <mergeCell ref="B215:B217"/>
    <mergeCell ref="C215:C217"/>
    <mergeCell ref="D215:D217"/>
    <mergeCell ref="E215:E217"/>
    <mergeCell ref="F215:F217"/>
    <mergeCell ref="G215:G217"/>
    <mergeCell ref="H215:H217"/>
    <mergeCell ref="A224:A226"/>
    <mergeCell ref="B224:B226"/>
    <mergeCell ref="C224:C226"/>
    <mergeCell ref="D224:D226"/>
    <mergeCell ref="E224:E226"/>
    <mergeCell ref="F224:F226"/>
    <mergeCell ref="G224:G226"/>
    <mergeCell ref="H224:H226"/>
    <mergeCell ref="I224:I226"/>
    <mergeCell ref="E218:E220"/>
    <mergeCell ref="F218:F220"/>
    <mergeCell ref="G218:G220"/>
    <mergeCell ref="H218:H220"/>
    <mergeCell ref="I218:I220"/>
    <mergeCell ref="J218:J220"/>
    <mergeCell ref="K218:K220"/>
    <mergeCell ref="S218:S220"/>
    <mergeCell ref="A221:A223"/>
    <mergeCell ref="B221:B223"/>
    <mergeCell ref="C221:C223"/>
    <mergeCell ref="D221:D223"/>
    <mergeCell ref="E221:E223"/>
    <mergeCell ref="F221:F223"/>
    <mergeCell ref="G221:G223"/>
    <mergeCell ref="H221:H223"/>
    <mergeCell ref="I221:I223"/>
    <mergeCell ref="J221:J223"/>
    <mergeCell ref="K221:K223"/>
    <mergeCell ref="Q221:Q222"/>
    <mergeCell ref="R221:R222"/>
    <mergeCell ref="S221:S223"/>
    <mergeCell ref="A203:A205"/>
    <mergeCell ref="B203:B205"/>
    <mergeCell ref="C203:C205"/>
    <mergeCell ref="D203:D205"/>
    <mergeCell ref="E203:E205"/>
    <mergeCell ref="F203:F205"/>
    <mergeCell ref="G203:G205"/>
    <mergeCell ref="H203:H205"/>
    <mergeCell ref="I203:I205"/>
    <mergeCell ref="J203:J205"/>
    <mergeCell ref="K203:K205"/>
    <mergeCell ref="S203:S205"/>
    <mergeCell ref="A209:A211"/>
    <mergeCell ref="B209:B211"/>
    <mergeCell ref="C209:C211"/>
    <mergeCell ref="D209:D211"/>
    <mergeCell ref="E209:E211"/>
    <mergeCell ref="F209:F211"/>
    <mergeCell ref="G209:G211"/>
    <mergeCell ref="H209:H211"/>
    <mergeCell ref="I209:I211"/>
    <mergeCell ref="J209:J211"/>
    <mergeCell ref="K209:K211"/>
    <mergeCell ref="S209:S211"/>
    <mergeCell ref="A197:A199"/>
    <mergeCell ref="B197:B199"/>
    <mergeCell ref="C197:C199"/>
    <mergeCell ref="D197:D199"/>
    <mergeCell ref="E197:E199"/>
    <mergeCell ref="F197:F199"/>
    <mergeCell ref="G197:G199"/>
    <mergeCell ref="H197:H199"/>
    <mergeCell ref="I197:I199"/>
    <mergeCell ref="J197:J199"/>
    <mergeCell ref="K197:K199"/>
    <mergeCell ref="S197:S199"/>
    <mergeCell ref="A200:A202"/>
    <mergeCell ref="B200:B202"/>
    <mergeCell ref="C200:C202"/>
    <mergeCell ref="D200:D202"/>
    <mergeCell ref="E200:E202"/>
    <mergeCell ref="F200:F202"/>
    <mergeCell ref="G200:G202"/>
    <mergeCell ref="H200:H202"/>
    <mergeCell ref="I200:I202"/>
    <mergeCell ref="J200:J202"/>
    <mergeCell ref="K200:K202"/>
    <mergeCell ref="S200:S202"/>
    <mergeCell ref="I187:I190"/>
    <mergeCell ref="J187:J190"/>
    <mergeCell ref="K187:K190"/>
    <mergeCell ref="S187:S190"/>
    <mergeCell ref="A177:A181"/>
    <mergeCell ref="B177:B181"/>
    <mergeCell ref="C177:C181"/>
    <mergeCell ref="D177:D181"/>
    <mergeCell ref="A194:A196"/>
    <mergeCell ref="B194:B196"/>
    <mergeCell ref="C194:C196"/>
    <mergeCell ref="D194:D196"/>
    <mergeCell ref="E194:E196"/>
    <mergeCell ref="F194:F196"/>
    <mergeCell ref="G194:G196"/>
    <mergeCell ref="H194:H196"/>
    <mergeCell ref="I194:I196"/>
    <mergeCell ref="J194:J196"/>
    <mergeCell ref="K194:K196"/>
    <mergeCell ref="S194:S196"/>
    <mergeCell ref="A191:A193"/>
    <mergeCell ref="B191:B193"/>
    <mergeCell ref="C191:C193"/>
    <mergeCell ref="D191:D193"/>
    <mergeCell ref="E191:E193"/>
    <mergeCell ref="F191:F193"/>
    <mergeCell ref="G191:G193"/>
    <mergeCell ref="H191:H193"/>
    <mergeCell ref="I191:I193"/>
    <mergeCell ref="J191:J193"/>
    <mergeCell ref="K191:K193"/>
    <mergeCell ref="S191:S193"/>
    <mergeCell ref="I177:I181"/>
    <mergeCell ref="J177:J181"/>
    <mergeCell ref="K177:K181"/>
    <mergeCell ref="S177:S181"/>
    <mergeCell ref="A184:A186"/>
    <mergeCell ref="B184:B186"/>
    <mergeCell ref="C184:C186"/>
    <mergeCell ref="D184:D186"/>
    <mergeCell ref="E184:E186"/>
    <mergeCell ref="F184:F186"/>
    <mergeCell ref="G184:G186"/>
    <mergeCell ref="H184:H186"/>
    <mergeCell ref="I184:I186"/>
    <mergeCell ref="J184:J186"/>
    <mergeCell ref="K184:K186"/>
    <mergeCell ref="S184:S186"/>
    <mergeCell ref="A182:A183"/>
    <mergeCell ref="B182:B183"/>
    <mergeCell ref="C182:C183"/>
    <mergeCell ref="D182:D183"/>
    <mergeCell ref="E182:E183"/>
    <mergeCell ref="F182:F183"/>
    <mergeCell ref="G182:G183"/>
    <mergeCell ref="H182:H183"/>
    <mergeCell ref="I182:I183"/>
    <mergeCell ref="J182:J183"/>
    <mergeCell ref="K182:K183"/>
    <mergeCell ref="S182:S183"/>
    <mergeCell ref="I171:I172"/>
    <mergeCell ref="J171:J172"/>
    <mergeCell ref="K171:K172"/>
    <mergeCell ref="S171:S172"/>
    <mergeCell ref="A159:A161"/>
    <mergeCell ref="B159:B161"/>
    <mergeCell ref="C159:C161"/>
    <mergeCell ref="D159:D161"/>
    <mergeCell ref="E159:E161"/>
    <mergeCell ref="F159:F161"/>
    <mergeCell ref="G159:G161"/>
    <mergeCell ref="H159:H161"/>
    <mergeCell ref="E174:E176"/>
    <mergeCell ref="F174:F176"/>
    <mergeCell ref="G174:G176"/>
    <mergeCell ref="H174:H176"/>
    <mergeCell ref="I174:I176"/>
    <mergeCell ref="J174:J176"/>
    <mergeCell ref="K174:K176"/>
    <mergeCell ref="S174:S176"/>
    <mergeCell ref="I166:I167"/>
    <mergeCell ref="J166:J167"/>
    <mergeCell ref="K166:K167"/>
    <mergeCell ref="S166:S167"/>
    <mergeCell ref="I147:I148"/>
    <mergeCell ref="J147:J148"/>
    <mergeCell ref="K147:K148"/>
    <mergeCell ref="S147:S148"/>
    <mergeCell ref="A149:A150"/>
    <mergeCell ref="B149:B150"/>
    <mergeCell ref="C149:C150"/>
    <mergeCell ref="D149:D150"/>
    <mergeCell ref="E149:E150"/>
    <mergeCell ref="F149:F150"/>
    <mergeCell ref="G149:G150"/>
    <mergeCell ref="H149:H150"/>
    <mergeCell ref="I149:I150"/>
    <mergeCell ref="J149:J150"/>
    <mergeCell ref="K149:K150"/>
    <mergeCell ref="S149:S150"/>
    <mergeCell ref="I163:I165"/>
    <mergeCell ref="J163:J165"/>
    <mergeCell ref="K163:K165"/>
    <mergeCell ref="S163:S165"/>
    <mergeCell ref="I159:I161"/>
    <mergeCell ref="J159:J161"/>
    <mergeCell ref="K159:K161"/>
    <mergeCell ref="S159:S161"/>
    <mergeCell ref="A163:A165"/>
    <mergeCell ref="B163:B165"/>
    <mergeCell ref="C163:C165"/>
    <mergeCell ref="D163:D165"/>
    <mergeCell ref="E163:E165"/>
    <mergeCell ref="F163:F165"/>
    <mergeCell ref="G163:G165"/>
    <mergeCell ref="H163:H165"/>
    <mergeCell ref="H136:H139"/>
    <mergeCell ref="I136:I139"/>
    <mergeCell ref="J136:J139"/>
    <mergeCell ref="K136:K139"/>
    <mergeCell ref="S136:S139"/>
    <mergeCell ref="A143:A144"/>
    <mergeCell ref="B143:B144"/>
    <mergeCell ref="C143:C144"/>
    <mergeCell ref="D143:D144"/>
    <mergeCell ref="E143:E144"/>
    <mergeCell ref="F143:F144"/>
    <mergeCell ref="G143:G144"/>
    <mergeCell ref="H143:H144"/>
    <mergeCell ref="I143:I144"/>
    <mergeCell ref="J143:J144"/>
    <mergeCell ref="K143:K144"/>
    <mergeCell ref="S143:S144"/>
    <mergeCell ref="I141:I142"/>
    <mergeCell ref="J141:J142"/>
    <mergeCell ref="K141:K142"/>
    <mergeCell ref="S141:S142"/>
    <mergeCell ref="A141:A142"/>
    <mergeCell ref="B141:B142"/>
    <mergeCell ref="C141:C142"/>
    <mergeCell ref="D141:D142"/>
    <mergeCell ref="E141:E142"/>
    <mergeCell ref="F141:F142"/>
    <mergeCell ref="G141:G142"/>
    <mergeCell ref="H141:H142"/>
    <mergeCell ref="A118:A119"/>
    <mergeCell ref="B118:B119"/>
    <mergeCell ref="C118:C119"/>
    <mergeCell ref="D118:D119"/>
    <mergeCell ref="E118:E119"/>
    <mergeCell ref="F118:F119"/>
    <mergeCell ref="G118:G119"/>
    <mergeCell ref="H118:H119"/>
    <mergeCell ref="I118:I119"/>
    <mergeCell ref="J118:J119"/>
    <mergeCell ref="K118:K119"/>
    <mergeCell ref="S118:S119"/>
    <mergeCell ref="A124:A125"/>
    <mergeCell ref="B124:B125"/>
    <mergeCell ref="C124:C125"/>
    <mergeCell ref="D124:D125"/>
    <mergeCell ref="E124:E125"/>
    <mergeCell ref="F124:F125"/>
    <mergeCell ref="G124:G125"/>
    <mergeCell ref="H124:H125"/>
    <mergeCell ref="I124:I125"/>
    <mergeCell ref="J124:J125"/>
    <mergeCell ref="K124:K125"/>
    <mergeCell ref="S124:S125"/>
    <mergeCell ref="A122:A123"/>
    <mergeCell ref="B122:B123"/>
    <mergeCell ref="C122:C123"/>
    <mergeCell ref="D122:D123"/>
    <mergeCell ref="E122:E123"/>
    <mergeCell ref="F122:F123"/>
    <mergeCell ref="G122:G123"/>
    <mergeCell ref="H122:H123"/>
    <mergeCell ref="S104:S105"/>
    <mergeCell ref="A110:A111"/>
    <mergeCell ref="B110:B111"/>
    <mergeCell ref="C110:C111"/>
    <mergeCell ref="D110:D111"/>
    <mergeCell ref="E110:E111"/>
    <mergeCell ref="F110:F111"/>
    <mergeCell ref="G110:G111"/>
    <mergeCell ref="H110:H111"/>
    <mergeCell ref="I110:I111"/>
    <mergeCell ref="J110:J111"/>
    <mergeCell ref="K110:K111"/>
    <mergeCell ref="S110:S111"/>
    <mergeCell ref="A114:A117"/>
    <mergeCell ref="B114:B117"/>
    <mergeCell ref="C114:C117"/>
    <mergeCell ref="D114:D117"/>
    <mergeCell ref="E114:E117"/>
    <mergeCell ref="F114:F117"/>
    <mergeCell ref="G114:G117"/>
    <mergeCell ref="H114:H117"/>
    <mergeCell ref="I114:I117"/>
    <mergeCell ref="J114:J117"/>
    <mergeCell ref="K114:K117"/>
    <mergeCell ref="S114:S117"/>
    <mergeCell ref="A104:A105"/>
    <mergeCell ref="B104:B105"/>
    <mergeCell ref="C104:C105"/>
    <mergeCell ref="D104:D105"/>
    <mergeCell ref="E104:E105"/>
    <mergeCell ref="F104:F105"/>
    <mergeCell ref="G104:G105"/>
    <mergeCell ref="A96:A97"/>
    <mergeCell ref="B96:B97"/>
    <mergeCell ref="C96:C97"/>
    <mergeCell ref="D96:D97"/>
    <mergeCell ref="E96:E97"/>
    <mergeCell ref="F96:F97"/>
    <mergeCell ref="G96:G97"/>
    <mergeCell ref="H96:H97"/>
    <mergeCell ref="I96:I97"/>
    <mergeCell ref="J96:J97"/>
    <mergeCell ref="K96:K97"/>
    <mergeCell ref="S96:S97"/>
    <mergeCell ref="G99:G100"/>
    <mergeCell ref="H99:H100"/>
    <mergeCell ref="I99:I100"/>
    <mergeCell ref="J99:J100"/>
    <mergeCell ref="K99:K100"/>
    <mergeCell ref="S99:S100"/>
    <mergeCell ref="F84:F86"/>
    <mergeCell ref="G84:G86"/>
    <mergeCell ref="H84:H86"/>
    <mergeCell ref="I84:I86"/>
    <mergeCell ref="J84:J86"/>
    <mergeCell ref="K84:K86"/>
    <mergeCell ref="S84:S86"/>
    <mergeCell ref="D91:D93"/>
    <mergeCell ref="E91:E93"/>
    <mergeCell ref="F91:F93"/>
    <mergeCell ref="G91:G93"/>
    <mergeCell ref="H91:H93"/>
    <mergeCell ref="I91:I93"/>
    <mergeCell ref="J91:J93"/>
    <mergeCell ref="K91:K93"/>
    <mergeCell ref="S91:S93"/>
    <mergeCell ref="J88:J90"/>
    <mergeCell ref="K88:K90"/>
    <mergeCell ref="S88:S90"/>
    <mergeCell ref="A69:A71"/>
    <mergeCell ref="B69:B71"/>
    <mergeCell ref="C69:C71"/>
    <mergeCell ref="D69:D71"/>
    <mergeCell ref="E69:E71"/>
    <mergeCell ref="F69:F71"/>
    <mergeCell ref="G69:G71"/>
    <mergeCell ref="H69:H71"/>
    <mergeCell ref="I69:I71"/>
    <mergeCell ref="J69:J71"/>
    <mergeCell ref="K69:K71"/>
    <mergeCell ref="S69:S71"/>
    <mergeCell ref="A73:A76"/>
    <mergeCell ref="B73:B76"/>
    <mergeCell ref="C73:C76"/>
    <mergeCell ref="D73:D76"/>
    <mergeCell ref="E73:E76"/>
    <mergeCell ref="F73:F76"/>
    <mergeCell ref="G73:G76"/>
    <mergeCell ref="H73:H76"/>
    <mergeCell ref="I73:I76"/>
    <mergeCell ref="J73:J76"/>
    <mergeCell ref="K73:K76"/>
    <mergeCell ref="S73:S76"/>
    <mergeCell ref="S55:S57"/>
    <mergeCell ref="A59:A60"/>
    <mergeCell ref="B59:B60"/>
    <mergeCell ref="C59:C60"/>
    <mergeCell ref="D59:D60"/>
    <mergeCell ref="E59:E60"/>
    <mergeCell ref="F59:F60"/>
    <mergeCell ref="G59:G60"/>
    <mergeCell ref="H59:H60"/>
    <mergeCell ref="I59:I60"/>
    <mergeCell ref="J59:J60"/>
    <mergeCell ref="K59:K60"/>
    <mergeCell ref="S59:S60"/>
    <mergeCell ref="S62:S63"/>
    <mergeCell ref="I66:I67"/>
    <mergeCell ref="J66:J67"/>
    <mergeCell ref="K66:K67"/>
    <mergeCell ref="S66:S67"/>
    <mergeCell ref="A66:A67"/>
    <mergeCell ref="B66:B67"/>
    <mergeCell ref="C66:C67"/>
    <mergeCell ref="D66:D67"/>
    <mergeCell ref="J62:J63"/>
    <mergeCell ref="K62:K63"/>
    <mergeCell ref="J55:J57"/>
    <mergeCell ref="K55:K57"/>
    <mergeCell ref="A42:A43"/>
    <mergeCell ref="B42:B43"/>
    <mergeCell ref="C42:C43"/>
    <mergeCell ref="D42:D43"/>
    <mergeCell ref="E42:E43"/>
    <mergeCell ref="F42:F43"/>
    <mergeCell ref="G42:G43"/>
    <mergeCell ref="H42:H43"/>
    <mergeCell ref="I42:I43"/>
    <mergeCell ref="J42:J43"/>
    <mergeCell ref="K42:K43"/>
    <mergeCell ref="S42:S43"/>
    <mergeCell ref="A45:A46"/>
    <mergeCell ref="B45:B46"/>
    <mergeCell ref="C45:C46"/>
    <mergeCell ref="D45:D46"/>
    <mergeCell ref="E45:E46"/>
    <mergeCell ref="F45:F46"/>
    <mergeCell ref="G45:G46"/>
    <mergeCell ref="H45:H46"/>
    <mergeCell ref="I45:I46"/>
    <mergeCell ref="J45:J46"/>
    <mergeCell ref="K45:K46"/>
    <mergeCell ref="S45:S46"/>
    <mergeCell ref="A38:A39"/>
    <mergeCell ref="B38:B39"/>
    <mergeCell ref="C38:C39"/>
    <mergeCell ref="D38:D39"/>
    <mergeCell ref="E38:E39"/>
    <mergeCell ref="F38:F39"/>
    <mergeCell ref="G38:G39"/>
    <mergeCell ref="H38:H39"/>
    <mergeCell ref="I38:I39"/>
    <mergeCell ref="J38:J39"/>
    <mergeCell ref="K38:K39"/>
    <mergeCell ref="S38:S39"/>
    <mergeCell ref="A40:A41"/>
    <mergeCell ref="B40:B41"/>
    <mergeCell ref="C40:C41"/>
    <mergeCell ref="D40:D41"/>
    <mergeCell ref="E40:E41"/>
    <mergeCell ref="F40:F41"/>
    <mergeCell ref="G40:G41"/>
    <mergeCell ref="H40:H41"/>
    <mergeCell ref="I40:I41"/>
    <mergeCell ref="J40:J41"/>
    <mergeCell ref="K40:K41"/>
    <mergeCell ref="S40:S41"/>
    <mergeCell ref="A30:A31"/>
    <mergeCell ref="B30:B31"/>
    <mergeCell ref="C30:C31"/>
    <mergeCell ref="D30:D31"/>
    <mergeCell ref="E30:E31"/>
    <mergeCell ref="F30:F31"/>
    <mergeCell ref="G30:G31"/>
    <mergeCell ref="H30:H31"/>
    <mergeCell ref="I30:I31"/>
    <mergeCell ref="J30:J31"/>
    <mergeCell ref="K30:K31"/>
    <mergeCell ref="S30:S31"/>
    <mergeCell ref="A35:A36"/>
    <mergeCell ref="B35:B36"/>
    <mergeCell ref="C35:C36"/>
    <mergeCell ref="D35:D36"/>
    <mergeCell ref="E35:E36"/>
    <mergeCell ref="F35:F36"/>
    <mergeCell ref="G35:G36"/>
    <mergeCell ref="H35:H36"/>
    <mergeCell ref="I35:I36"/>
    <mergeCell ref="J35:J36"/>
    <mergeCell ref="K35:K36"/>
    <mergeCell ref="S35:S36"/>
    <mergeCell ref="C24:C25"/>
    <mergeCell ref="D24:D25"/>
    <mergeCell ref="E24:E25"/>
    <mergeCell ref="F24:F25"/>
    <mergeCell ref="G24:G25"/>
    <mergeCell ref="H24:H25"/>
    <mergeCell ref="I24:I25"/>
    <mergeCell ref="J24:J25"/>
    <mergeCell ref="K24:K25"/>
    <mergeCell ref="S24:S25"/>
    <mergeCell ref="A26:A29"/>
    <mergeCell ref="B26:B29"/>
    <mergeCell ref="C26:C29"/>
    <mergeCell ref="D26:D29"/>
    <mergeCell ref="E26:E29"/>
    <mergeCell ref="F26:F29"/>
    <mergeCell ref="G26:G29"/>
    <mergeCell ref="H26:H29"/>
    <mergeCell ref="I26:I29"/>
    <mergeCell ref="J26:J29"/>
    <mergeCell ref="K26:K29"/>
    <mergeCell ref="S26:S29"/>
    <mergeCell ref="A16:A17"/>
    <mergeCell ref="B16:B17"/>
    <mergeCell ref="C16:C17"/>
    <mergeCell ref="D16:D17"/>
    <mergeCell ref="E16:E17"/>
    <mergeCell ref="F16:F17"/>
    <mergeCell ref="G16:G17"/>
    <mergeCell ref="H16:H17"/>
    <mergeCell ref="I16:I17"/>
    <mergeCell ref="J16:J17"/>
    <mergeCell ref="K16:K17"/>
    <mergeCell ref="S16:S17"/>
    <mergeCell ref="A21:A23"/>
    <mergeCell ref="B21:B23"/>
    <mergeCell ref="C21:C23"/>
    <mergeCell ref="D21:D23"/>
    <mergeCell ref="E21:E23"/>
    <mergeCell ref="F21:F23"/>
    <mergeCell ref="G21:G23"/>
    <mergeCell ref="H21:H23"/>
    <mergeCell ref="I21:I23"/>
    <mergeCell ref="J21:J23"/>
    <mergeCell ref="K21:K23"/>
    <mergeCell ref="S21:S23"/>
    <mergeCell ref="B19:B20"/>
    <mergeCell ref="C19:C20"/>
    <mergeCell ref="D19:D20"/>
    <mergeCell ref="E19:E20"/>
    <mergeCell ref="F19:F20"/>
    <mergeCell ref="G19:G20"/>
    <mergeCell ref="H19:H20"/>
    <mergeCell ref="I19:I20"/>
    <mergeCell ref="A11:A12"/>
    <mergeCell ref="B11:B12"/>
    <mergeCell ref="C11:C12"/>
    <mergeCell ref="D11:D12"/>
    <mergeCell ref="E11:E12"/>
    <mergeCell ref="F11:F12"/>
    <mergeCell ref="G11:G12"/>
    <mergeCell ref="H11:H12"/>
    <mergeCell ref="I11:I12"/>
    <mergeCell ref="J11:J12"/>
    <mergeCell ref="K11:K12"/>
    <mergeCell ref="S11:S12"/>
    <mergeCell ref="A13:A15"/>
    <mergeCell ref="B13:B15"/>
    <mergeCell ref="C13:C15"/>
    <mergeCell ref="D13:D15"/>
    <mergeCell ref="E13:E15"/>
    <mergeCell ref="F13:F15"/>
    <mergeCell ref="G13:G15"/>
    <mergeCell ref="H13:H15"/>
    <mergeCell ref="I13:I15"/>
    <mergeCell ref="J13:J15"/>
    <mergeCell ref="K13:K15"/>
    <mergeCell ref="S13:S15"/>
    <mergeCell ref="T281:T284"/>
    <mergeCell ref="A285:A288"/>
    <mergeCell ref="B285:B288"/>
    <mergeCell ref="C285:C288"/>
    <mergeCell ref="D285:D288"/>
    <mergeCell ref="E285:E288"/>
    <mergeCell ref="A276:A280"/>
    <mergeCell ref="B276:B280"/>
    <mergeCell ref="C276:C280"/>
    <mergeCell ref="D276:D280"/>
    <mergeCell ref="E276:E280"/>
    <mergeCell ref="F276:F280"/>
    <mergeCell ref="A281:A284"/>
    <mergeCell ref="B281:B284"/>
    <mergeCell ref="C281:C284"/>
    <mergeCell ref="D281:D284"/>
    <mergeCell ref="E281:E284"/>
    <mergeCell ref="F281:F284"/>
    <mergeCell ref="G281:G284"/>
    <mergeCell ref="H281:H284"/>
    <mergeCell ref="I281:I284"/>
    <mergeCell ref="J281:J284"/>
    <mergeCell ref="K281:K284"/>
    <mergeCell ref="S281:S284"/>
    <mergeCell ref="F285:F288"/>
    <mergeCell ref="G285:G288"/>
    <mergeCell ref="H285:H288"/>
    <mergeCell ref="I285:I288"/>
    <mergeCell ref="J285:J288"/>
    <mergeCell ref="K285:K288"/>
    <mergeCell ref="S285:S288"/>
    <mergeCell ref="T285:T288"/>
    <mergeCell ref="A261:A265"/>
    <mergeCell ref="B261:B265"/>
    <mergeCell ref="C261:C265"/>
    <mergeCell ref="D261:D265"/>
    <mergeCell ref="E261:E265"/>
    <mergeCell ref="F261:F265"/>
    <mergeCell ref="G261:G265"/>
    <mergeCell ref="H261:H265"/>
    <mergeCell ref="I261:I265"/>
    <mergeCell ref="J261:J265"/>
    <mergeCell ref="K261:K265"/>
    <mergeCell ref="S261:S265"/>
    <mergeCell ref="A266:A270"/>
    <mergeCell ref="B266:B270"/>
    <mergeCell ref="C266:C270"/>
    <mergeCell ref="D266:D270"/>
    <mergeCell ref="E266:E270"/>
    <mergeCell ref="F266:F270"/>
    <mergeCell ref="G266:G270"/>
    <mergeCell ref="H266:H270"/>
    <mergeCell ref="I266:I270"/>
    <mergeCell ref="J266:J270"/>
    <mergeCell ref="K266:K270"/>
    <mergeCell ref="S266:S270"/>
    <mergeCell ref="I215:I217"/>
    <mergeCell ref="J215:J217"/>
    <mergeCell ref="K215:K217"/>
    <mergeCell ref="S215:S217"/>
    <mergeCell ref="A218:A220"/>
    <mergeCell ref="B218:B220"/>
    <mergeCell ref="C218:C220"/>
    <mergeCell ref="D218:D220"/>
    <mergeCell ref="A206:A208"/>
    <mergeCell ref="B206:B208"/>
    <mergeCell ref="C206:C208"/>
    <mergeCell ref="D206:D208"/>
    <mergeCell ref="E206:E208"/>
    <mergeCell ref="F206:F208"/>
    <mergeCell ref="G206:G208"/>
    <mergeCell ref="H206:H208"/>
    <mergeCell ref="I206:I208"/>
    <mergeCell ref="J206:J208"/>
    <mergeCell ref="K206:K208"/>
    <mergeCell ref="S206:S208"/>
    <mergeCell ref="A212:A214"/>
    <mergeCell ref="B212:B214"/>
    <mergeCell ref="C212:C214"/>
    <mergeCell ref="D212:D214"/>
    <mergeCell ref="E212:E214"/>
    <mergeCell ref="F212:F214"/>
    <mergeCell ref="G212:G214"/>
    <mergeCell ref="H212:H214"/>
    <mergeCell ref="I212:I214"/>
    <mergeCell ref="J212:J214"/>
    <mergeCell ref="K212:K214"/>
    <mergeCell ref="S212:S214"/>
    <mergeCell ref="A187:A190"/>
    <mergeCell ref="B187:B190"/>
    <mergeCell ref="C187:C190"/>
    <mergeCell ref="D187:D190"/>
    <mergeCell ref="E187:E190"/>
    <mergeCell ref="F187:F190"/>
    <mergeCell ref="G187:G190"/>
    <mergeCell ref="H187:H190"/>
    <mergeCell ref="E177:E181"/>
    <mergeCell ref="F177:F181"/>
    <mergeCell ref="G177:G181"/>
    <mergeCell ref="H177:H181"/>
    <mergeCell ref="A166:A167"/>
    <mergeCell ref="B166:B167"/>
    <mergeCell ref="C166:C167"/>
    <mergeCell ref="D166:D167"/>
    <mergeCell ref="E166:E167"/>
    <mergeCell ref="F166:F167"/>
    <mergeCell ref="G166:G167"/>
    <mergeCell ref="H166:H167"/>
    <mergeCell ref="A171:A172"/>
    <mergeCell ref="B171:B172"/>
    <mergeCell ref="C171:C172"/>
    <mergeCell ref="D171:D172"/>
    <mergeCell ref="A174:A176"/>
    <mergeCell ref="B174:B176"/>
    <mergeCell ref="C174:C176"/>
    <mergeCell ref="D174:D176"/>
    <mergeCell ref="A147:A148"/>
    <mergeCell ref="B147:B148"/>
    <mergeCell ref="C147:C148"/>
    <mergeCell ref="D147:D148"/>
    <mergeCell ref="E147:E148"/>
    <mergeCell ref="F147:F148"/>
    <mergeCell ref="G147:G148"/>
    <mergeCell ref="H147:H148"/>
    <mergeCell ref="E171:E172"/>
    <mergeCell ref="F171:F172"/>
    <mergeCell ref="G171:G172"/>
    <mergeCell ref="H171:H172"/>
    <mergeCell ref="A126:A128"/>
    <mergeCell ref="B126:B128"/>
    <mergeCell ref="C126:C128"/>
    <mergeCell ref="D126:D128"/>
    <mergeCell ref="E126:E128"/>
    <mergeCell ref="F126:F128"/>
    <mergeCell ref="G126:G128"/>
    <mergeCell ref="H126:H128"/>
    <mergeCell ref="D134:D135"/>
    <mergeCell ref="E134:E135"/>
    <mergeCell ref="F134:F135"/>
    <mergeCell ref="G134:G135"/>
    <mergeCell ref="H134:H135"/>
    <mergeCell ref="A136:A139"/>
    <mergeCell ref="B136:B139"/>
    <mergeCell ref="C136:C139"/>
    <mergeCell ref="D136:D139"/>
    <mergeCell ref="E136:E139"/>
    <mergeCell ref="F136:F139"/>
    <mergeCell ref="G136:G139"/>
    <mergeCell ref="I126:I128"/>
    <mergeCell ref="J126:J128"/>
    <mergeCell ref="K126:K128"/>
    <mergeCell ref="S126:S128"/>
    <mergeCell ref="A129:A130"/>
    <mergeCell ref="B129:B130"/>
    <mergeCell ref="C129:C130"/>
    <mergeCell ref="D129:D130"/>
    <mergeCell ref="E129:E130"/>
    <mergeCell ref="F129:F130"/>
    <mergeCell ref="G129:G130"/>
    <mergeCell ref="H129:H130"/>
    <mergeCell ref="I129:I130"/>
    <mergeCell ref="J129:J130"/>
    <mergeCell ref="K129:K130"/>
    <mergeCell ref="S129:S130"/>
    <mergeCell ref="J122:J123"/>
    <mergeCell ref="K122:K123"/>
    <mergeCell ref="S122:S123"/>
    <mergeCell ref="H104:H105"/>
    <mergeCell ref="A99:A100"/>
    <mergeCell ref="B99:B100"/>
    <mergeCell ref="C99:C100"/>
    <mergeCell ref="D99:D100"/>
    <mergeCell ref="E99:E100"/>
    <mergeCell ref="F99:F100"/>
    <mergeCell ref="A101:A103"/>
    <mergeCell ref="B101:B103"/>
    <mergeCell ref="C101:C103"/>
    <mergeCell ref="D101:D103"/>
    <mergeCell ref="E101:E103"/>
    <mergeCell ref="F101:F103"/>
    <mergeCell ref="G101:G103"/>
    <mergeCell ref="H101:H103"/>
    <mergeCell ref="I101:I103"/>
    <mergeCell ref="J101:J103"/>
    <mergeCell ref="K101:K103"/>
    <mergeCell ref="S101:S103"/>
    <mergeCell ref="I104:I105"/>
    <mergeCell ref="J104:J105"/>
    <mergeCell ref="K104:K105"/>
    <mergeCell ref="A91:A93"/>
    <mergeCell ref="B91:B93"/>
    <mergeCell ref="C91:C93"/>
    <mergeCell ref="A77:A79"/>
    <mergeCell ref="B77:B79"/>
    <mergeCell ref="C77:C79"/>
    <mergeCell ref="D77:D79"/>
    <mergeCell ref="E77:E79"/>
    <mergeCell ref="F77:F79"/>
    <mergeCell ref="G77:G79"/>
    <mergeCell ref="H77:H79"/>
    <mergeCell ref="I77:I79"/>
    <mergeCell ref="J77:J79"/>
    <mergeCell ref="K77:K79"/>
    <mergeCell ref="S77:S79"/>
    <mergeCell ref="A80:A81"/>
    <mergeCell ref="B80:B81"/>
    <mergeCell ref="C80:C81"/>
    <mergeCell ref="D80:D81"/>
    <mergeCell ref="E80:E81"/>
    <mergeCell ref="F80:F81"/>
    <mergeCell ref="G80:G81"/>
    <mergeCell ref="H80:H81"/>
    <mergeCell ref="I80:I81"/>
    <mergeCell ref="J80:J81"/>
    <mergeCell ref="K80:K81"/>
    <mergeCell ref="S80:S81"/>
    <mergeCell ref="A52:A53"/>
    <mergeCell ref="B52:B53"/>
    <mergeCell ref="C52:C53"/>
    <mergeCell ref="D52:D53"/>
    <mergeCell ref="E52:E53"/>
    <mergeCell ref="F52:F53"/>
    <mergeCell ref="G52:G53"/>
    <mergeCell ref="H52:H53"/>
    <mergeCell ref="I52:I53"/>
    <mergeCell ref="A55:A57"/>
    <mergeCell ref="B55:B57"/>
    <mergeCell ref="C55:C57"/>
    <mergeCell ref="D55:D57"/>
    <mergeCell ref="E55:E57"/>
    <mergeCell ref="F55:F57"/>
    <mergeCell ref="G55:G57"/>
    <mergeCell ref="H55:H57"/>
    <mergeCell ref="I55:I57"/>
    <mergeCell ref="I134:I135"/>
    <mergeCell ref="A19:A20"/>
    <mergeCell ref="E66:E67"/>
    <mergeCell ref="F66:F67"/>
    <mergeCell ref="G66:G67"/>
    <mergeCell ref="H66:H67"/>
    <mergeCell ref="A62:A63"/>
    <mergeCell ref="B62:B63"/>
    <mergeCell ref="C62:C63"/>
    <mergeCell ref="D62:D63"/>
    <mergeCell ref="E62:E63"/>
    <mergeCell ref="F62:F63"/>
    <mergeCell ref="G62:G63"/>
    <mergeCell ref="H62:H63"/>
    <mergeCell ref="I62:I63"/>
    <mergeCell ref="A88:A90"/>
    <mergeCell ref="B88:B90"/>
    <mergeCell ref="C88:C90"/>
    <mergeCell ref="D88:D90"/>
    <mergeCell ref="E88:E90"/>
    <mergeCell ref="F88:F90"/>
    <mergeCell ref="G88:G90"/>
    <mergeCell ref="H88:H90"/>
    <mergeCell ref="I88:I90"/>
    <mergeCell ref="I122:I123"/>
    <mergeCell ref="A24:A25"/>
    <mergeCell ref="B24:B25"/>
    <mergeCell ref="A84:A86"/>
    <mergeCell ref="B84:B86"/>
    <mergeCell ref="C84:C86"/>
    <mergeCell ref="D84:D86"/>
    <mergeCell ref="E84:E86"/>
    <mergeCell ref="G432:H432"/>
    <mergeCell ref="J432:K432"/>
    <mergeCell ref="J433:K433"/>
    <mergeCell ref="J7:J9"/>
    <mergeCell ref="K7:K9"/>
    <mergeCell ref="D8:D9"/>
    <mergeCell ref="L8:L9"/>
    <mergeCell ref="M8:O8"/>
    <mergeCell ref="P7:P9"/>
    <mergeCell ref="Q7:Q9"/>
    <mergeCell ref="R7:R9"/>
    <mergeCell ref="S7:S9"/>
    <mergeCell ref="A7:A9"/>
    <mergeCell ref="B7:C9"/>
    <mergeCell ref="J19:J20"/>
    <mergeCell ref="K19:K20"/>
    <mergeCell ref="S19:S20"/>
    <mergeCell ref="E7:E9"/>
    <mergeCell ref="F7:F9"/>
    <mergeCell ref="G7:G9"/>
    <mergeCell ref="H7:H9"/>
    <mergeCell ref="I7:I9"/>
    <mergeCell ref="L7:O7"/>
    <mergeCell ref="J52:J53"/>
    <mergeCell ref="K52:K53"/>
    <mergeCell ref="S52:S53"/>
    <mergeCell ref="J134:J135"/>
    <mergeCell ref="K134:K135"/>
    <mergeCell ref="S134:S135"/>
    <mergeCell ref="A134:A135"/>
    <mergeCell ref="B134:B135"/>
    <mergeCell ref="C134:C135"/>
  </mergeCells>
  <dataValidations disablePrompts="1" count="25">
    <dataValidation type="list" allowBlank="1" showInputMessage="1" showErrorMessage="1" sqref="D140" xr:uid="{00000000-0002-0000-0600-000000000000}">
      <formula1>INDIRECT(C136)</formula1>
    </dataValidation>
    <dataValidation type="list" allowBlank="1" showInputMessage="1" showErrorMessage="1" sqref="H21 H32 H44 H68 H80 H88 H91 H113 H124 H134 H140 H143 H145:H147 H149 H194 H227:H228 H171 H173:H177 H182 H184 H187:H189 H191 H236:H300 H230 H233 H311:H320 H387:H391 H351:H359 H366 H384 H408 H428 H330:H336" xr:uid="{00000000-0002-0000-0600-000001000000}">
      <formula1>categ</formula1>
    </dataValidation>
    <dataValidation type="list" allowBlank="1" showInputMessage="1" showErrorMessage="1" sqref="E21 E32 E44 E68 E80 E88 E91 E113 E124 E134 E140 E143 E145:E147 E149 E227:E228 E194 E197 E200 E209 E171 E173:E177 E182 E184 E187:E189 E191 E241:E280 E230 E233 E236 E311:E320 E387:E391 E351:E359 E366 E384 E408 E428 E330:E336" xr:uid="{00000000-0002-0000-0600-000002000000}">
      <formula1>NivT</formula1>
    </dataValidation>
    <dataValidation type="list" allowBlank="1" showInputMessage="1" showErrorMessage="1" sqref="D124 D134 D88 D113" xr:uid="{00000000-0002-0000-0600-000003000000}">
      <formula1>INDIRECT(C87)</formula1>
    </dataValidation>
    <dataValidation type="list" allowBlank="1" showInputMessage="1" showErrorMessage="1" sqref="D21 D44 D68" xr:uid="{00000000-0002-0000-0600-000004000000}">
      <formula1>INDIRECT(C19)</formula1>
    </dataValidation>
    <dataValidation type="list" allowBlank="1" showInputMessage="1" showErrorMessage="1" sqref="D80 D91 D143 D228" xr:uid="{00000000-0002-0000-0600-000005000000}">
      <formula1>INDIRECT(C77)</formula1>
    </dataValidation>
    <dataValidation type="list" allowBlank="1" showInputMessage="1" showErrorMessage="1" sqref="D162:D163" xr:uid="{00000000-0002-0000-0600-000006000000}">
      <formula1>INDIRECT(C149)</formula1>
    </dataValidation>
    <dataValidation type="list" allowBlank="1" showInputMessage="1" showErrorMessage="1" sqref="D166" xr:uid="{00000000-0002-0000-0600-000007000000}">
      <formula1>INDIRECT(C150)</formula1>
    </dataValidation>
    <dataValidation type="list" allowBlank="1" showInputMessage="1" showErrorMessage="1" sqref="D158:D159" xr:uid="{00000000-0002-0000-0600-000008000000}">
      <formula1>INDIRECT(C146)</formula1>
    </dataValidation>
    <dataValidation type="list" allowBlank="1" showInputMessage="1" showErrorMessage="1" sqref="D156" xr:uid="{00000000-0002-0000-0600-000009000000}">
      <formula1>INDIRECT(C146)</formula1>
    </dataValidation>
    <dataValidation type="list" allowBlank="1" showInputMessage="1" showErrorMessage="1" sqref="D155 D197 D200" xr:uid="{00000000-0002-0000-0600-00000A000000}">
      <formula1>INDIRECT(C146)</formula1>
    </dataValidation>
    <dataValidation type="list" allowBlank="1" showInputMessage="1" showErrorMessage="1" sqref="D157" xr:uid="{00000000-0002-0000-0600-00000B000000}">
      <formula1>INDIRECT(C146)</formula1>
    </dataValidation>
    <dataValidation type="list" allowBlank="1" showInputMessage="1" showErrorMessage="1" sqref="D152:D154 D227" xr:uid="{00000000-0002-0000-0600-00000C000000}">
      <formula1>INDIRECT(C144)</formula1>
    </dataValidation>
    <dataValidation type="list" allowBlank="1" showInputMessage="1" showErrorMessage="1" sqref="D149 D151 D266:D269 D271:D274 D276:D279" xr:uid="{00000000-0002-0000-0600-00000D000000}">
      <formula1>INDIRECT(C142)</formula1>
    </dataValidation>
    <dataValidation type="list" allowBlank="1" showInputMessage="1" showErrorMessage="1" sqref="D145:D147" xr:uid="{00000000-0002-0000-0600-00000E000000}">
      <formula1>INDIRECT(C140)</formula1>
    </dataValidation>
    <dataValidation type="list" allowBlank="1" showInputMessage="1" showErrorMessage="1" sqref="D194 D187:D189 D171 D173:D177" xr:uid="{00000000-0002-0000-0600-00000F000000}">
      <formula1>INDIRECT(#REF!)</formula1>
    </dataValidation>
    <dataValidation type="list" allowBlank="1" showInputMessage="1" showErrorMessage="1" sqref="D184" xr:uid="{00000000-0002-0000-0600-000010000000}">
      <formula1>INDIRECT(N176)</formula1>
    </dataValidation>
    <dataValidation type="list" allowBlank="1" showInputMessage="1" showErrorMessage="1" sqref="D182 D191" xr:uid="{00000000-0002-0000-0600-000011000000}">
      <formula1>INDIRECT(N173)</formula1>
    </dataValidation>
    <dataValidation type="list" allowBlank="1" showInputMessage="1" showErrorMessage="1" sqref="D230" xr:uid="{00000000-0002-0000-0600-000012000000}">
      <formula1>#REF!</formula1>
    </dataValidation>
    <dataValidation type="list" allowBlank="1" showInputMessage="1" showErrorMessage="1" sqref="D233" xr:uid="{00000000-0002-0000-0600-000013000000}">
      <formula1>$AC$11:$AC$14</formula1>
    </dataValidation>
    <dataValidation type="list" allowBlank="1" showInputMessage="1" showErrorMessage="1" sqref="D236" xr:uid="{00000000-0002-0000-0600-000014000000}">
      <formula1>$AC$8:$AC$13</formula1>
    </dataValidation>
    <dataValidation type="list" allowBlank="1" showInputMessage="1" showErrorMessage="1" sqref="E237:E240" xr:uid="{00000000-0002-0000-0600-000015000000}">
      <formula1>"IT,MT,JT"</formula1>
    </dataValidation>
    <dataValidation type="list" allowBlank="1" showInputMessage="1" showErrorMessage="1" sqref="D237:D240" xr:uid="{00000000-0002-0000-0600-000016000000}">
      <formula1>"Cluj,Bihor,Maramures,Satu Mare, Bistrita Nasaud,Salaj"</formula1>
    </dataValidation>
    <dataValidation type="list" allowBlank="1" showInputMessage="1" showErrorMessage="1" sqref="D241:D265" xr:uid="{00000000-0002-0000-0600-000017000000}">
      <formula1>$AC$11:$AC$16</formula1>
    </dataValidation>
    <dataValidation type="list" allowBlank="1" showInputMessage="1" showErrorMessage="1" sqref="D270 D275 D280" xr:uid="{00000000-0002-0000-0600-000018000000}">
      <formula1>INDIRECT(C264)</formula1>
    </dataValidation>
  </dataValidations>
  <pageMargins left="0.7" right="0.7" top="0.75" bottom="0.75" header="0.3" footer="0.3"/>
  <pageSetup paperSize="9" scale="31" fitToHeight="1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40"/>
  <sheetViews>
    <sheetView zoomScale="70" zoomScaleNormal="70" workbookViewId="0">
      <selection activeCell="A3" sqref="A3"/>
    </sheetView>
  </sheetViews>
  <sheetFormatPr defaultRowHeight="14.4"/>
  <cols>
    <col min="1" max="1" width="7.88671875" bestFit="1" customWidth="1"/>
    <col min="2" max="2" width="12" customWidth="1"/>
    <col min="4" max="4" width="13.88671875" customWidth="1"/>
    <col min="5" max="5" width="11.88671875" customWidth="1"/>
    <col min="6" max="6" width="11" customWidth="1"/>
    <col min="7" max="7" width="13.88671875" customWidth="1"/>
    <col min="9" max="9" width="20.109375" customWidth="1"/>
    <col min="10" max="10" width="20.5546875" customWidth="1"/>
    <col min="11" max="11" width="11.5546875" customWidth="1"/>
    <col min="16" max="16" width="12.109375" customWidth="1"/>
    <col min="17" max="17" width="12.5546875" customWidth="1"/>
    <col min="18" max="18" width="15.88671875" customWidth="1"/>
    <col min="19" max="19" width="10.88671875" customWidth="1"/>
    <col min="20" max="20" width="14.6640625" customWidth="1"/>
  </cols>
  <sheetData>
    <row r="1" spans="1:20" ht="15.6">
      <c r="A1" s="134"/>
      <c r="B1" s="135" t="s">
        <v>499</v>
      </c>
      <c r="C1" s="133"/>
      <c r="D1" s="133"/>
      <c r="E1" s="133"/>
      <c r="F1" s="133"/>
      <c r="G1" s="133"/>
      <c r="H1" s="133"/>
      <c r="I1" s="133"/>
      <c r="J1" s="133"/>
      <c r="K1" s="133"/>
      <c r="L1" s="133"/>
      <c r="M1" s="133"/>
      <c r="N1" s="133"/>
      <c r="O1" s="133"/>
      <c r="P1" s="133"/>
      <c r="Q1" s="133"/>
      <c r="R1" s="133"/>
      <c r="S1" s="133"/>
      <c r="T1" s="134"/>
    </row>
    <row r="2" spans="1:20" ht="15.6">
      <c r="A2" s="134"/>
      <c r="B2" s="135" t="s">
        <v>500</v>
      </c>
      <c r="C2" s="133"/>
      <c r="D2" s="133"/>
      <c r="E2" s="133"/>
      <c r="F2" s="133"/>
      <c r="G2" s="133"/>
      <c r="H2" s="133"/>
      <c r="I2" s="133"/>
      <c r="J2" s="133"/>
      <c r="K2" s="133"/>
      <c r="L2" s="133"/>
      <c r="M2" s="133"/>
      <c r="N2" s="133"/>
      <c r="O2" s="133"/>
      <c r="P2" s="133"/>
      <c r="Q2" s="133"/>
      <c r="R2" s="133"/>
      <c r="S2" s="133"/>
      <c r="T2" s="134"/>
    </row>
    <row r="3" spans="1:20" ht="15" thickBot="1">
      <c r="A3" s="134" t="s">
        <v>1658</v>
      </c>
      <c r="B3" s="133"/>
      <c r="C3" s="133"/>
      <c r="D3" s="133"/>
      <c r="E3" s="133"/>
      <c r="F3" s="133"/>
      <c r="G3" s="133"/>
      <c r="H3" s="133"/>
      <c r="I3" s="133"/>
      <c r="J3" s="133"/>
      <c r="K3" s="133"/>
      <c r="L3" s="133"/>
      <c r="M3" s="133"/>
      <c r="N3" s="133"/>
      <c r="O3" s="133"/>
      <c r="P3" s="133"/>
      <c r="Q3" s="133"/>
      <c r="R3" s="133"/>
      <c r="S3" s="133"/>
      <c r="T3" s="134"/>
    </row>
    <row r="4" spans="1:20" ht="16.2" thickBot="1">
      <c r="A4" s="501" t="s">
        <v>0</v>
      </c>
      <c r="B4" s="520" t="s">
        <v>10</v>
      </c>
      <c r="C4" s="521"/>
      <c r="D4" s="507" t="s">
        <v>4</v>
      </c>
      <c r="E4" s="508"/>
      <c r="F4" s="508"/>
      <c r="G4" s="508"/>
      <c r="H4" s="508"/>
      <c r="I4" s="509"/>
      <c r="J4" s="501" t="s">
        <v>501</v>
      </c>
      <c r="K4" s="504" t="s">
        <v>11</v>
      </c>
      <c r="L4" s="507" t="s">
        <v>12</v>
      </c>
      <c r="M4" s="508"/>
      <c r="N4" s="508"/>
      <c r="O4" s="508"/>
      <c r="P4" s="508"/>
      <c r="Q4" s="508"/>
      <c r="R4" s="508"/>
      <c r="S4" s="509"/>
      <c r="T4" s="501" t="s">
        <v>502</v>
      </c>
    </row>
    <row r="5" spans="1:20" ht="15" thickBot="1">
      <c r="A5" s="510"/>
      <c r="B5" s="522"/>
      <c r="C5" s="523"/>
      <c r="D5" s="501" t="s">
        <v>13</v>
      </c>
      <c r="E5" s="513" t="s">
        <v>14</v>
      </c>
      <c r="F5" s="501" t="s">
        <v>15</v>
      </c>
      <c r="G5" s="513" t="s">
        <v>16</v>
      </c>
      <c r="H5" s="501" t="s">
        <v>503</v>
      </c>
      <c r="I5" s="513" t="s">
        <v>504</v>
      </c>
      <c r="J5" s="502"/>
      <c r="K5" s="505"/>
      <c r="L5" s="514" t="s">
        <v>5</v>
      </c>
      <c r="M5" s="515" t="s">
        <v>505</v>
      </c>
      <c r="N5" s="516"/>
      <c r="O5" s="517"/>
      <c r="P5" s="518" t="s">
        <v>17</v>
      </c>
      <c r="Q5" s="512" t="s">
        <v>18</v>
      </c>
      <c r="R5" s="519" t="s">
        <v>19</v>
      </c>
      <c r="S5" s="512" t="s">
        <v>506</v>
      </c>
      <c r="T5" s="510"/>
    </row>
    <row r="6" spans="1:20" ht="15" thickBot="1">
      <c r="A6" s="511"/>
      <c r="B6" s="524"/>
      <c r="C6" s="525"/>
      <c r="D6" s="503"/>
      <c r="E6" s="506"/>
      <c r="F6" s="503"/>
      <c r="G6" s="506"/>
      <c r="H6" s="503"/>
      <c r="I6" s="506"/>
      <c r="J6" s="503"/>
      <c r="K6" s="506"/>
      <c r="L6" s="503"/>
      <c r="M6" s="136" t="s">
        <v>3</v>
      </c>
      <c r="N6" s="137" t="s">
        <v>1</v>
      </c>
      <c r="O6" s="138" t="s">
        <v>2</v>
      </c>
      <c r="P6" s="503"/>
      <c r="Q6" s="506"/>
      <c r="R6" s="503"/>
      <c r="S6" s="506"/>
      <c r="T6" s="511"/>
    </row>
    <row r="7" spans="1:20" ht="16.8">
      <c r="A7" s="526">
        <v>1</v>
      </c>
      <c r="B7" s="530">
        <v>45783</v>
      </c>
      <c r="C7" s="531">
        <v>0.98124999999999996</v>
      </c>
      <c r="D7" s="527" t="s">
        <v>507</v>
      </c>
      <c r="E7" s="527" t="s">
        <v>1</v>
      </c>
      <c r="F7" s="527" t="s">
        <v>508</v>
      </c>
      <c r="G7" s="527" t="s">
        <v>509</v>
      </c>
      <c r="H7" s="527" t="s">
        <v>38</v>
      </c>
      <c r="I7" s="527" t="s">
        <v>510</v>
      </c>
      <c r="J7" s="527" t="s">
        <v>511</v>
      </c>
      <c r="K7" s="527">
        <v>12409</v>
      </c>
      <c r="L7" s="159">
        <v>1</v>
      </c>
      <c r="M7" s="159" t="s">
        <v>41</v>
      </c>
      <c r="N7" s="159">
        <v>18</v>
      </c>
      <c r="O7" s="160">
        <v>12391</v>
      </c>
      <c r="P7" s="161">
        <v>4.3749999999999997E-2</v>
      </c>
      <c r="Q7" s="162">
        <v>5</v>
      </c>
      <c r="R7" s="162">
        <v>5.25</v>
      </c>
      <c r="S7" s="529">
        <v>5.25</v>
      </c>
      <c r="T7" s="528"/>
    </row>
    <row r="8" spans="1:20" ht="17.399999999999999" thickBot="1">
      <c r="A8" s="484"/>
      <c r="B8" s="491"/>
      <c r="C8" s="493"/>
      <c r="D8" s="482"/>
      <c r="E8" s="482"/>
      <c r="F8" s="482"/>
      <c r="G8" s="482"/>
      <c r="H8" s="482"/>
      <c r="I8" s="482"/>
      <c r="J8" s="482"/>
      <c r="K8" s="489"/>
      <c r="L8" s="163"/>
      <c r="M8" s="164" t="s">
        <v>41</v>
      </c>
      <c r="N8" s="164"/>
      <c r="O8" s="163"/>
      <c r="P8" s="165"/>
      <c r="Q8" s="166"/>
      <c r="R8" s="166">
        <v>0</v>
      </c>
      <c r="S8" s="482"/>
      <c r="T8" s="486"/>
    </row>
    <row r="9" spans="1:20" ht="16.8">
      <c r="A9" s="483">
        <v>2</v>
      </c>
      <c r="B9" s="490">
        <v>45805</v>
      </c>
      <c r="C9" s="492">
        <v>0.96527777777777779</v>
      </c>
      <c r="D9" s="481" t="s">
        <v>507</v>
      </c>
      <c r="E9" s="481" t="s">
        <v>3</v>
      </c>
      <c r="F9" s="481" t="s">
        <v>512</v>
      </c>
      <c r="G9" s="481" t="s">
        <v>513</v>
      </c>
      <c r="H9" s="481" t="s">
        <v>38</v>
      </c>
      <c r="I9" s="481" t="s">
        <v>514</v>
      </c>
      <c r="J9" s="481" t="s">
        <v>515</v>
      </c>
      <c r="K9" s="481">
        <v>15598</v>
      </c>
      <c r="L9" s="143">
        <v>1</v>
      </c>
      <c r="M9" s="143" t="s">
        <v>41</v>
      </c>
      <c r="N9" s="143">
        <v>17</v>
      </c>
      <c r="O9" s="144">
        <v>4571</v>
      </c>
      <c r="P9" s="145">
        <v>2.8472222222222222E-2</v>
      </c>
      <c r="Q9" s="146">
        <v>2.1</v>
      </c>
      <c r="R9" s="146">
        <v>1.4350000000000001</v>
      </c>
      <c r="S9" s="499">
        <v>39.715000000000003</v>
      </c>
      <c r="T9" s="485"/>
    </row>
    <row r="10" spans="1:20" ht="16.8">
      <c r="A10" s="500"/>
      <c r="B10" s="495"/>
      <c r="C10" s="496"/>
      <c r="D10" s="497"/>
      <c r="E10" s="497"/>
      <c r="F10" s="497"/>
      <c r="G10" s="497"/>
      <c r="H10" s="497"/>
      <c r="I10" s="497"/>
      <c r="J10" s="497"/>
      <c r="K10" s="287"/>
      <c r="L10" s="140">
        <v>2</v>
      </c>
      <c r="M10" s="139" t="s">
        <v>41</v>
      </c>
      <c r="N10" s="140">
        <v>0</v>
      </c>
      <c r="O10" s="140">
        <v>4811</v>
      </c>
      <c r="P10" s="141">
        <v>7.3611111111111113E-2</v>
      </c>
      <c r="Q10" s="142">
        <v>2.2999999999999998</v>
      </c>
      <c r="R10" s="142">
        <v>4.0633333333333326</v>
      </c>
      <c r="S10" s="497"/>
      <c r="T10" s="494"/>
    </row>
    <row r="11" spans="1:20" ht="16.8">
      <c r="A11" s="500"/>
      <c r="B11" s="495"/>
      <c r="C11" s="496"/>
      <c r="D11" s="497"/>
      <c r="E11" s="497"/>
      <c r="F11" s="497"/>
      <c r="G11" s="497"/>
      <c r="H11" s="497"/>
      <c r="I11" s="497"/>
      <c r="J11" s="497"/>
      <c r="K11" s="287"/>
      <c r="L11" s="140">
        <v>3</v>
      </c>
      <c r="M11" s="139" t="s">
        <v>41</v>
      </c>
      <c r="N11" s="140">
        <v>8</v>
      </c>
      <c r="O11" s="140">
        <v>4038</v>
      </c>
      <c r="P11" s="141">
        <v>9.3055555555555558E-2</v>
      </c>
      <c r="Q11" s="142">
        <v>1.95</v>
      </c>
      <c r="R11" s="142">
        <v>4.3550000000000004</v>
      </c>
      <c r="S11" s="497"/>
      <c r="T11" s="494"/>
    </row>
    <row r="12" spans="1:20" ht="16.8">
      <c r="A12" s="500"/>
      <c r="B12" s="495"/>
      <c r="C12" s="496"/>
      <c r="D12" s="497"/>
      <c r="E12" s="497"/>
      <c r="F12" s="497"/>
      <c r="G12" s="497"/>
      <c r="H12" s="497"/>
      <c r="I12" s="497"/>
      <c r="J12" s="497"/>
      <c r="K12" s="287"/>
      <c r="L12" s="140">
        <v>4</v>
      </c>
      <c r="M12" s="139" t="s">
        <v>41</v>
      </c>
      <c r="N12" s="140">
        <v>0</v>
      </c>
      <c r="O12" s="140">
        <v>3</v>
      </c>
      <c r="P12" s="141">
        <v>0.13333333333333333</v>
      </c>
      <c r="Q12" s="142">
        <v>0.15</v>
      </c>
      <c r="R12" s="142">
        <v>0.48</v>
      </c>
      <c r="S12" s="497"/>
      <c r="T12" s="494"/>
    </row>
    <row r="13" spans="1:20" ht="16.8">
      <c r="A13" s="500"/>
      <c r="B13" s="495"/>
      <c r="C13" s="496"/>
      <c r="D13" s="497"/>
      <c r="E13" s="497"/>
      <c r="F13" s="497"/>
      <c r="G13" s="497"/>
      <c r="H13" s="497"/>
      <c r="I13" s="497"/>
      <c r="J13" s="497"/>
      <c r="K13" s="287"/>
      <c r="L13" s="140">
        <v>5</v>
      </c>
      <c r="M13" s="139" t="s">
        <v>41</v>
      </c>
      <c r="N13" s="140">
        <v>4</v>
      </c>
      <c r="O13" s="140">
        <v>4</v>
      </c>
      <c r="P13" s="141">
        <v>0.3263888888888889</v>
      </c>
      <c r="Q13" s="142">
        <v>0.25</v>
      </c>
      <c r="R13" s="142">
        <v>1.9583333333333335</v>
      </c>
      <c r="S13" s="497"/>
      <c r="T13" s="494"/>
    </row>
    <row r="14" spans="1:20" ht="16.8">
      <c r="A14" s="500"/>
      <c r="B14" s="495"/>
      <c r="C14" s="496"/>
      <c r="D14" s="497"/>
      <c r="E14" s="497"/>
      <c r="F14" s="497"/>
      <c r="G14" s="497"/>
      <c r="H14" s="497"/>
      <c r="I14" s="497"/>
      <c r="J14" s="497"/>
      <c r="K14" s="287"/>
      <c r="L14" s="140">
        <v>6</v>
      </c>
      <c r="M14" s="139" t="s">
        <v>41</v>
      </c>
      <c r="N14" s="140">
        <v>3</v>
      </c>
      <c r="O14" s="140">
        <v>2</v>
      </c>
      <c r="P14" s="141">
        <v>0.34027777777777779</v>
      </c>
      <c r="Q14" s="142">
        <v>0.25</v>
      </c>
      <c r="R14" s="142">
        <v>2.041666666666667</v>
      </c>
      <c r="S14" s="497"/>
      <c r="T14" s="494"/>
    </row>
    <row r="15" spans="1:20" ht="16.8">
      <c r="A15" s="500"/>
      <c r="B15" s="495"/>
      <c r="C15" s="496"/>
      <c r="D15" s="497"/>
      <c r="E15" s="497"/>
      <c r="F15" s="497"/>
      <c r="G15" s="497"/>
      <c r="H15" s="497"/>
      <c r="I15" s="497"/>
      <c r="J15" s="497"/>
      <c r="K15" s="287"/>
      <c r="L15" s="140">
        <v>7</v>
      </c>
      <c r="M15" s="139" t="s">
        <v>41</v>
      </c>
      <c r="N15" s="140">
        <v>2</v>
      </c>
      <c r="O15" s="140">
        <v>25</v>
      </c>
      <c r="P15" s="141">
        <v>0.50694444444444442</v>
      </c>
      <c r="Q15" s="142">
        <v>0.7</v>
      </c>
      <c r="R15" s="142">
        <v>8.5166666666666657</v>
      </c>
      <c r="S15" s="497"/>
      <c r="T15" s="494"/>
    </row>
    <row r="16" spans="1:20" ht="16.8">
      <c r="A16" s="500"/>
      <c r="B16" s="495"/>
      <c r="C16" s="496"/>
      <c r="D16" s="497"/>
      <c r="E16" s="497"/>
      <c r="F16" s="497"/>
      <c r="G16" s="497"/>
      <c r="H16" s="497"/>
      <c r="I16" s="497"/>
      <c r="J16" s="497"/>
      <c r="K16" s="287"/>
      <c r="L16" s="140">
        <v>8</v>
      </c>
      <c r="M16" s="139" t="s">
        <v>41</v>
      </c>
      <c r="N16" s="140">
        <v>10</v>
      </c>
      <c r="O16" s="140">
        <v>1653</v>
      </c>
      <c r="P16" s="141">
        <v>0.53333333333333333</v>
      </c>
      <c r="Q16" s="142">
        <v>0.8</v>
      </c>
      <c r="R16" s="142">
        <v>10.24</v>
      </c>
      <c r="S16" s="497"/>
      <c r="T16" s="494"/>
    </row>
    <row r="17" spans="1:20" ht="17.399999999999999" thickBot="1">
      <c r="A17" s="484"/>
      <c r="B17" s="491"/>
      <c r="C17" s="493"/>
      <c r="D17" s="482"/>
      <c r="E17" s="482"/>
      <c r="F17" s="482"/>
      <c r="G17" s="482"/>
      <c r="H17" s="482"/>
      <c r="I17" s="482"/>
      <c r="J17" s="482"/>
      <c r="K17" s="489"/>
      <c r="L17" s="163">
        <v>9</v>
      </c>
      <c r="M17" s="164" t="s">
        <v>41</v>
      </c>
      <c r="N17" s="163">
        <v>7</v>
      </c>
      <c r="O17" s="163">
        <v>440</v>
      </c>
      <c r="P17" s="165">
        <v>0.55208333333333337</v>
      </c>
      <c r="Q17" s="166">
        <v>0.5</v>
      </c>
      <c r="R17" s="166">
        <v>6.625</v>
      </c>
      <c r="S17" s="482"/>
      <c r="T17" s="486"/>
    </row>
    <row r="18" spans="1:20" ht="16.8">
      <c r="A18" s="483">
        <v>3</v>
      </c>
      <c r="B18" s="490">
        <v>45806</v>
      </c>
      <c r="C18" s="492">
        <v>0.91666666666666663</v>
      </c>
      <c r="D18" s="481" t="s">
        <v>507</v>
      </c>
      <c r="E18" s="481" t="s">
        <v>3</v>
      </c>
      <c r="F18" s="481" t="s">
        <v>512</v>
      </c>
      <c r="G18" s="481" t="s">
        <v>516</v>
      </c>
      <c r="H18" s="481" t="s">
        <v>38</v>
      </c>
      <c r="I18" s="481" t="s">
        <v>517</v>
      </c>
      <c r="J18" s="481" t="s">
        <v>515</v>
      </c>
      <c r="K18" s="481">
        <v>15401</v>
      </c>
      <c r="L18" s="143">
        <v>1</v>
      </c>
      <c r="M18" s="143" t="s">
        <v>41</v>
      </c>
      <c r="N18" s="143">
        <v>34</v>
      </c>
      <c r="O18" s="144">
        <v>15367</v>
      </c>
      <c r="P18" s="145">
        <v>2.0833333333333332E-2</v>
      </c>
      <c r="Q18" s="146">
        <v>8.6999999999999993</v>
      </c>
      <c r="R18" s="146">
        <v>4.3499999999999996</v>
      </c>
      <c r="S18" s="499">
        <v>4.3499999999999996</v>
      </c>
      <c r="T18" s="485"/>
    </row>
    <row r="19" spans="1:20" ht="16.8">
      <c r="A19" s="500"/>
      <c r="B19" s="495"/>
      <c r="C19" s="496"/>
      <c r="D19" s="497"/>
      <c r="E19" s="497"/>
      <c r="F19" s="497"/>
      <c r="G19" s="497"/>
      <c r="H19" s="497"/>
      <c r="I19" s="497"/>
      <c r="J19" s="497"/>
      <c r="K19" s="287"/>
      <c r="L19" s="140"/>
      <c r="M19" s="139" t="s">
        <v>41</v>
      </c>
      <c r="N19" s="140"/>
      <c r="O19" s="140"/>
      <c r="P19" s="141"/>
      <c r="Q19" s="142"/>
      <c r="R19" s="142">
        <v>0</v>
      </c>
      <c r="S19" s="497"/>
      <c r="T19" s="494"/>
    </row>
    <row r="20" spans="1:20" ht="17.399999999999999" thickBot="1">
      <c r="A20" s="484"/>
      <c r="B20" s="491"/>
      <c r="C20" s="493"/>
      <c r="D20" s="482"/>
      <c r="E20" s="482"/>
      <c r="F20" s="482"/>
      <c r="G20" s="482"/>
      <c r="H20" s="482"/>
      <c r="I20" s="482"/>
      <c r="J20" s="482"/>
      <c r="K20" s="489"/>
      <c r="L20" s="163"/>
      <c r="M20" s="164" t="s">
        <v>41</v>
      </c>
      <c r="N20" s="163"/>
      <c r="O20" s="163"/>
      <c r="P20" s="165"/>
      <c r="Q20" s="166"/>
      <c r="R20" s="166">
        <v>0</v>
      </c>
      <c r="S20" s="482"/>
      <c r="T20" s="486"/>
    </row>
    <row r="21" spans="1:20" ht="16.8">
      <c r="A21" s="483">
        <v>4</v>
      </c>
      <c r="B21" s="490">
        <v>45807</v>
      </c>
      <c r="C21" s="492">
        <v>0.36805555555555558</v>
      </c>
      <c r="D21" s="481" t="s">
        <v>507</v>
      </c>
      <c r="E21" s="481" t="s">
        <v>1</v>
      </c>
      <c r="F21" s="481" t="s">
        <v>512</v>
      </c>
      <c r="G21" s="481" t="s">
        <v>518</v>
      </c>
      <c r="H21" s="487" t="s">
        <v>39</v>
      </c>
      <c r="I21" s="481" t="s">
        <v>519</v>
      </c>
      <c r="J21" s="481" t="s">
        <v>515</v>
      </c>
      <c r="K21" s="481">
        <v>15226</v>
      </c>
      <c r="L21" s="143">
        <v>1</v>
      </c>
      <c r="M21" s="143" t="s">
        <v>41</v>
      </c>
      <c r="N21" s="143">
        <v>4</v>
      </c>
      <c r="O21" s="144">
        <v>2797</v>
      </c>
      <c r="P21" s="145">
        <v>1.0416666666666666E-2</v>
      </c>
      <c r="Q21" s="146">
        <v>0.8</v>
      </c>
      <c r="R21" s="146">
        <v>0.2</v>
      </c>
      <c r="S21" s="499">
        <v>3.2383333333333333</v>
      </c>
      <c r="T21" s="485"/>
    </row>
    <row r="22" spans="1:20" ht="16.8">
      <c r="A22" s="500"/>
      <c r="B22" s="495"/>
      <c r="C22" s="496"/>
      <c r="D22" s="497"/>
      <c r="E22" s="497"/>
      <c r="F22" s="497"/>
      <c r="G22" s="497"/>
      <c r="H22" s="498"/>
      <c r="I22" s="497"/>
      <c r="J22" s="497"/>
      <c r="K22" s="287"/>
      <c r="L22" s="140">
        <v>2</v>
      </c>
      <c r="M22" s="139" t="s">
        <v>41</v>
      </c>
      <c r="N22" s="140">
        <v>2</v>
      </c>
      <c r="O22" s="140">
        <v>0</v>
      </c>
      <c r="P22" s="141">
        <v>1.1111111111111112E-2</v>
      </c>
      <c r="Q22" s="142">
        <v>0.2</v>
      </c>
      <c r="R22" s="142">
        <v>5.333333333333333E-2</v>
      </c>
      <c r="S22" s="497"/>
      <c r="T22" s="494"/>
    </row>
    <row r="23" spans="1:20" ht="16.8">
      <c r="A23" s="500"/>
      <c r="B23" s="495"/>
      <c r="C23" s="496"/>
      <c r="D23" s="497"/>
      <c r="E23" s="497"/>
      <c r="F23" s="497"/>
      <c r="G23" s="497"/>
      <c r="H23" s="498"/>
      <c r="I23" s="497"/>
      <c r="J23" s="497"/>
      <c r="K23" s="287"/>
      <c r="L23" s="140">
        <v>3</v>
      </c>
      <c r="M23" s="139" t="s">
        <v>41</v>
      </c>
      <c r="N23" s="140">
        <v>1</v>
      </c>
      <c r="O23" s="140">
        <v>0</v>
      </c>
      <c r="P23" s="141">
        <v>1.4583333333333334E-2</v>
      </c>
      <c r="Q23" s="142">
        <v>0.1</v>
      </c>
      <c r="R23" s="142">
        <v>3.5000000000000003E-2</v>
      </c>
      <c r="S23" s="497"/>
      <c r="T23" s="494"/>
    </row>
    <row r="24" spans="1:20" ht="17.399999999999999" thickBot="1">
      <c r="A24" s="484"/>
      <c r="B24" s="491"/>
      <c r="C24" s="493"/>
      <c r="D24" s="482"/>
      <c r="E24" s="482"/>
      <c r="F24" s="482"/>
      <c r="G24" s="482"/>
      <c r="H24" s="488"/>
      <c r="I24" s="482"/>
      <c r="J24" s="482"/>
      <c r="K24" s="489"/>
      <c r="L24" s="163">
        <v>4</v>
      </c>
      <c r="M24" s="164" t="s">
        <v>41</v>
      </c>
      <c r="N24" s="163">
        <v>27</v>
      </c>
      <c r="O24" s="163">
        <v>12395</v>
      </c>
      <c r="P24" s="165">
        <v>2.0833333333333332E-2</v>
      </c>
      <c r="Q24" s="166">
        <v>5.9</v>
      </c>
      <c r="R24" s="166">
        <v>2.95</v>
      </c>
      <c r="S24" s="482"/>
      <c r="T24" s="486"/>
    </row>
    <row r="25" spans="1:20" ht="16.8">
      <c r="A25" s="483">
        <v>5</v>
      </c>
      <c r="B25" s="490">
        <v>45838</v>
      </c>
      <c r="C25" s="492">
        <v>0.36805555555555558</v>
      </c>
      <c r="D25" s="481" t="s">
        <v>520</v>
      </c>
      <c r="E25" s="481" t="s">
        <v>1</v>
      </c>
      <c r="F25" s="481" t="s">
        <v>521</v>
      </c>
      <c r="G25" s="481" t="s">
        <v>522</v>
      </c>
      <c r="H25" s="487" t="s">
        <v>38</v>
      </c>
      <c r="I25" s="481" t="s">
        <v>523</v>
      </c>
      <c r="J25" s="481" t="s">
        <v>524</v>
      </c>
      <c r="K25" s="481">
        <v>5319</v>
      </c>
      <c r="L25" s="143">
        <v>1</v>
      </c>
      <c r="M25" s="143" t="s">
        <v>41</v>
      </c>
      <c r="N25" s="143">
        <v>0</v>
      </c>
      <c r="O25" s="144">
        <v>923</v>
      </c>
      <c r="P25" s="145">
        <v>4.7222222222222221E-2</v>
      </c>
      <c r="Q25" s="146">
        <v>0.2</v>
      </c>
      <c r="R25" s="146">
        <v>0.22666666666666668</v>
      </c>
      <c r="S25" s="499">
        <v>7.6766666666666667</v>
      </c>
      <c r="T25" s="485"/>
    </row>
    <row r="26" spans="1:20" ht="16.8">
      <c r="A26" s="500"/>
      <c r="B26" s="495"/>
      <c r="C26" s="496"/>
      <c r="D26" s="497"/>
      <c r="E26" s="497"/>
      <c r="F26" s="497"/>
      <c r="G26" s="497"/>
      <c r="H26" s="498"/>
      <c r="I26" s="497"/>
      <c r="J26" s="497"/>
      <c r="K26" s="287"/>
      <c r="L26" s="140">
        <v>2</v>
      </c>
      <c r="M26" s="139" t="s">
        <v>41</v>
      </c>
      <c r="N26" s="140">
        <v>3</v>
      </c>
      <c r="O26" s="140">
        <v>4393</v>
      </c>
      <c r="P26" s="141">
        <v>0.31041666666666667</v>
      </c>
      <c r="Q26" s="142">
        <v>1</v>
      </c>
      <c r="R26" s="142">
        <v>7.45</v>
      </c>
      <c r="S26" s="497"/>
      <c r="T26" s="494"/>
    </row>
    <row r="27" spans="1:20" ht="17.399999999999999" thickBot="1">
      <c r="A27" s="484"/>
      <c r="B27" s="491"/>
      <c r="C27" s="493"/>
      <c r="D27" s="482"/>
      <c r="E27" s="482"/>
      <c r="F27" s="482"/>
      <c r="G27" s="482"/>
      <c r="H27" s="488"/>
      <c r="I27" s="482"/>
      <c r="J27" s="482"/>
      <c r="K27" s="489"/>
      <c r="L27" s="163"/>
      <c r="M27" s="164" t="s">
        <v>41</v>
      </c>
      <c r="N27" s="163"/>
      <c r="O27" s="163"/>
      <c r="P27" s="165"/>
      <c r="Q27" s="166">
        <v>5.9</v>
      </c>
      <c r="R27" s="166">
        <v>0</v>
      </c>
      <c r="S27" s="482"/>
      <c r="T27" s="486"/>
    </row>
    <row r="28" spans="1:20" ht="16.8">
      <c r="A28" s="483">
        <v>6</v>
      </c>
      <c r="B28" s="490">
        <v>45848</v>
      </c>
      <c r="C28" s="492">
        <v>0.73402777777777772</v>
      </c>
      <c r="D28" s="481" t="s">
        <v>507</v>
      </c>
      <c r="E28" s="481" t="s">
        <v>3</v>
      </c>
      <c r="F28" s="481" t="s">
        <v>525</v>
      </c>
      <c r="G28" s="481" t="s">
        <v>526</v>
      </c>
      <c r="H28" s="487" t="s">
        <v>37</v>
      </c>
      <c r="I28" s="481" t="s">
        <v>527</v>
      </c>
      <c r="J28" s="481" t="s">
        <v>528</v>
      </c>
      <c r="K28" s="481">
        <v>25557</v>
      </c>
      <c r="L28" s="143">
        <v>1</v>
      </c>
      <c r="M28" s="143" t="s">
        <v>41</v>
      </c>
      <c r="N28" s="143">
        <v>47</v>
      </c>
      <c r="O28" s="144">
        <v>20021</v>
      </c>
      <c r="P28" s="145">
        <v>7.6388888888888886E-3</v>
      </c>
      <c r="Q28" s="146">
        <v>5</v>
      </c>
      <c r="R28" s="146">
        <v>0.91666666666666652</v>
      </c>
      <c r="S28" s="499">
        <v>1.1166666666666665</v>
      </c>
      <c r="T28" s="485"/>
    </row>
    <row r="29" spans="1:20" ht="16.8">
      <c r="A29" s="500"/>
      <c r="B29" s="495"/>
      <c r="C29" s="496"/>
      <c r="D29" s="497"/>
      <c r="E29" s="497"/>
      <c r="F29" s="497"/>
      <c r="G29" s="497"/>
      <c r="H29" s="498"/>
      <c r="I29" s="497"/>
      <c r="J29" s="497"/>
      <c r="K29" s="287"/>
      <c r="L29" s="140">
        <v>2</v>
      </c>
      <c r="M29" s="139" t="s">
        <v>41</v>
      </c>
      <c r="N29" s="140">
        <v>21</v>
      </c>
      <c r="O29" s="140">
        <v>5468</v>
      </c>
      <c r="P29" s="141">
        <v>8.3333333333333332E-3</v>
      </c>
      <c r="Q29" s="142">
        <v>1</v>
      </c>
      <c r="R29" s="142">
        <v>0.2</v>
      </c>
      <c r="S29" s="497"/>
      <c r="T29" s="494"/>
    </row>
    <row r="30" spans="1:20" ht="17.399999999999999" thickBot="1">
      <c r="A30" s="484"/>
      <c r="B30" s="491"/>
      <c r="C30" s="493"/>
      <c r="D30" s="482"/>
      <c r="E30" s="482"/>
      <c r="F30" s="482"/>
      <c r="G30" s="482"/>
      <c r="H30" s="488"/>
      <c r="I30" s="482"/>
      <c r="J30" s="482"/>
      <c r="K30" s="489"/>
      <c r="L30" s="163"/>
      <c r="M30" s="164" t="s">
        <v>41</v>
      </c>
      <c r="N30" s="163"/>
      <c r="O30" s="163"/>
      <c r="P30" s="165"/>
      <c r="Q30" s="166"/>
      <c r="R30" s="166">
        <v>0</v>
      </c>
      <c r="S30" s="482"/>
      <c r="T30" s="486"/>
    </row>
    <row r="31" spans="1:20" ht="16.8">
      <c r="A31" s="483">
        <v>7</v>
      </c>
      <c r="B31" s="490">
        <v>45865</v>
      </c>
      <c r="C31" s="492">
        <v>0.91736111111111107</v>
      </c>
      <c r="D31" s="481" t="s">
        <v>529</v>
      </c>
      <c r="E31" s="481" t="s">
        <v>3</v>
      </c>
      <c r="F31" s="481" t="s">
        <v>530</v>
      </c>
      <c r="G31" s="481" t="s">
        <v>531</v>
      </c>
      <c r="H31" s="487" t="s">
        <v>39</v>
      </c>
      <c r="I31" s="481" t="s">
        <v>532</v>
      </c>
      <c r="J31" s="481" t="s">
        <v>533</v>
      </c>
      <c r="K31" s="481">
        <v>5972</v>
      </c>
      <c r="L31" s="143">
        <v>1</v>
      </c>
      <c r="M31" s="143" t="s">
        <v>41</v>
      </c>
      <c r="N31" s="143">
        <v>7</v>
      </c>
      <c r="O31" s="144">
        <v>5965</v>
      </c>
      <c r="P31" s="145">
        <v>5.2777777777777778E-2</v>
      </c>
      <c r="Q31" s="146">
        <v>2</v>
      </c>
      <c r="R31" s="146">
        <v>2.5333333333333332</v>
      </c>
      <c r="S31" s="499">
        <v>2.5333333333333332</v>
      </c>
      <c r="T31" s="485"/>
    </row>
    <row r="32" spans="1:20" ht="17.399999999999999" thickBot="1">
      <c r="A32" s="484"/>
      <c r="B32" s="491"/>
      <c r="C32" s="493"/>
      <c r="D32" s="482"/>
      <c r="E32" s="482"/>
      <c r="F32" s="482"/>
      <c r="G32" s="482"/>
      <c r="H32" s="488"/>
      <c r="I32" s="482"/>
      <c r="J32" s="482"/>
      <c r="K32" s="489"/>
      <c r="L32" s="163"/>
      <c r="M32" s="164" t="s">
        <v>41</v>
      </c>
      <c r="N32" s="163"/>
      <c r="O32" s="163"/>
      <c r="P32" s="165"/>
      <c r="Q32" s="166"/>
      <c r="R32" s="166">
        <v>0</v>
      </c>
      <c r="S32" s="482"/>
      <c r="T32" s="486"/>
    </row>
    <row r="33" spans="1:20" ht="16.8">
      <c r="A33" s="483">
        <v>8</v>
      </c>
      <c r="B33" s="490">
        <v>45892</v>
      </c>
      <c r="C33" s="492">
        <v>9.7916666666666666E-2</v>
      </c>
      <c r="D33" s="481" t="s">
        <v>534</v>
      </c>
      <c r="E33" s="481" t="s">
        <v>1</v>
      </c>
      <c r="F33" s="481" t="s">
        <v>535</v>
      </c>
      <c r="G33" s="481" t="s">
        <v>536</v>
      </c>
      <c r="H33" s="487" t="s">
        <v>38</v>
      </c>
      <c r="I33" s="481" t="s">
        <v>537</v>
      </c>
      <c r="J33" s="481" t="s">
        <v>538</v>
      </c>
      <c r="K33" s="481">
        <v>14015</v>
      </c>
      <c r="L33" s="143">
        <v>1</v>
      </c>
      <c r="M33" s="143" t="s">
        <v>41</v>
      </c>
      <c r="N33" s="143">
        <v>90</v>
      </c>
      <c r="O33" s="144">
        <v>13925</v>
      </c>
      <c r="P33" s="145">
        <v>9.7222222222222224E-2</v>
      </c>
      <c r="Q33" s="146">
        <v>4</v>
      </c>
      <c r="R33" s="146">
        <v>9.3333333333333339</v>
      </c>
      <c r="S33" s="499">
        <v>9.3333333333333339</v>
      </c>
      <c r="T33" s="485"/>
    </row>
    <row r="34" spans="1:20" ht="17.399999999999999" thickBot="1">
      <c r="A34" s="484"/>
      <c r="B34" s="491"/>
      <c r="C34" s="493"/>
      <c r="D34" s="482"/>
      <c r="E34" s="482"/>
      <c r="F34" s="482"/>
      <c r="G34" s="482"/>
      <c r="H34" s="488"/>
      <c r="I34" s="482"/>
      <c r="J34" s="482"/>
      <c r="K34" s="489"/>
      <c r="L34" s="163"/>
      <c r="M34" s="164" t="s">
        <v>41</v>
      </c>
      <c r="N34" s="163"/>
      <c r="O34" s="163"/>
      <c r="P34" s="165"/>
      <c r="Q34" s="166"/>
      <c r="R34" s="166">
        <v>0</v>
      </c>
      <c r="S34" s="482"/>
      <c r="T34" s="486"/>
    </row>
    <row r="35" spans="1:20" ht="16.8">
      <c r="A35" s="483">
        <v>9</v>
      </c>
      <c r="B35" s="490">
        <v>45944</v>
      </c>
      <c r="C35" s="492">
        <v>7.9861111111111105E-2</v>
      </c>
      <c r="D35" s="481" t="s">
        <v>507</v>
      </c>
      <c r="E35" s="481" t="s">
        <v>1</v>
      </c>
      <c r="F35" s="481" t="s">
        <v>539</v>
      </c>
      <c r="G35" s="481" t="s">
        <v>540</v>
      </c>
      <c r="H35" s="487" t="s">
        <v>39</v>
      </c>
      <c r="I35" s="481" t="s">
        <v>541</v>
      </c>
      <c r="J35" s="481" t="s">
        <v>542</v>
      </c>
      <c r="K35" s="481">
        <v>11344</v>
      </c>
      <c r="L35" s="143">
        <v>1</v>
      </c>
      <c r="M35" s="143" t="s">
        <v>41</v>
      </c>
      <c r="N35" s="143">
        <v>39</v>
      </c>
      <c r="O35" s="144">
        <v>8866</v>
      </c>
      <c r="P35" s="145">
        <v>3.4027777777777775E-2</v>
      </c>
      <c r="Q35" s="146">
        <v>3.5</v>
      </c>
      <c r="R35" s="146">
        <v>2.8583333333333334</v>
      </c>
      <c r="S35" s="499">
        <v>3.8450000000000002</v>
      </c>
      <c r="T35" s="540"/>
    </row>
    <row r="36" spans="1:20" ht="16.8">
      <c r="A36" s="500"/>
      <c r="B36" s="495"/>
      <c r="C36" s="496"/>
      <c r="D36" s="497"/>
      <c r="E36" s="497"/>
      <c r="F36" s="497"/>
      <c r="G36" s="497"/>
      <c r="H36" s="498"/>
      <c r="I36" s="497"/>
      <c r="J36" s="497"/>
      <c r="K36" s="287"/>
      <c r="L36" s="140">
        <v>2</v>
      </c>
      <c r="M36" s="139" t="s">
        <v>41</v>
      </c>
      <c r="N36" s="140">
        <v>17</v>
      </c>
      <c r="O36" s="140">
        <v>2422</v>
      </c>
      <c r="P36" s="141">
        <v>5.1388888888888887E-2</v>
      </c>
      <c r="Q36" s="142">
        <v>0.8</v>
      </c>
      <c r="R36" s="142">
        <v>0.98666666666666669</v>
      </c>
      <c r="S36" s="497"/>
      <c r="T36" s="540"/>
    </row>
    <row r="37" spans="1:20" ht="17.399999999999999" thickBot="1">
      <c r="A37" s="484"/>
      <c r="B37" s="491"/>
      <c r="C37" s="493"/>
      <c r="D37" s="482"/>
      <c r="E37" s="482"/>
      <c r="F37" s="482"/>
      <c r="G37" s="482"/>
      <c r="H37" s="488"/>
      <c r="I37" s="482"/>
      <c r="J37" s="482"/>
      <c r="K37" s="489"/>
      <c r="L37" s="163"/>
      <c r="M37" s="164" t="s">
        <v>41</v>
      </c>
      <c r="N37" s="163"/>
      <c r="O37" s="163"/>
      <c r="P37" s="165"/>
      <c r="Q37" s="166"/>
      <c r="R37" s="166">
        <v>0</v>
      </c>
      <c r="S37" s="482"/>
      <c r="T37" s="541"/>
    </row>
    <row r="38" spans="1:20" ht="16.8">
      <c r="A38" s="545">
        <v>10</v>
      </c>
      <c r="B38" s="548">
        <v>45957</v>
      </c>
      <c r="C38" s="551">
        <v>0.55138888888888893</v>
      </c>
      <c r="D38" s="554" t="s">
        <v>507</v>
      </c>
      <c r="E38" s="557" t="s">
        <v>1</v>
      </c>
      <c r="F38" s="560" t="s">
        <v>543</v>
      </c>
      <c r="G38" s="560" t="s">
        <v>544</v>
      </c>
      <c r="H38" s="562" t="s">
        <v>37</v>
      </c>
      <c r="I38" s="564" t="s">
        <v>545</v>
      </c>
      <c r="J38" s="532" t="s">
        <v>546</v>
      </c>
      <c r="K38" s="534">
        <v>7584</v>
      </c>
      <c r="L38" s="167">
        <v>1</v>
      </c>
      <c r="M38" s="168" t="s">
        <v>41</v>
      </c>
      <c r="N38" s="169">
        <v>66</v>
      </c>
      <c r="O38" s="170">
        <v>7518</v>
      </c>
      <c r="P38" s="171">
        <v>3.3333333333333333E-2</v>
      </c>
      <c r="Q38" s="172">
        <v>2.4</v>
      </c>
      <c r="R38" s="173">
        <v>1.92</v>
      </c>
      <c r="S38" s="537">
        <v>1.92</v>
      </c>
      <c r="T38" s="542"/>
    </row>
    <row r="39" spans="1:20" ht="16.8">
      <c r="A39" s="546"/>
      <c r="B39" s="549"/>
      <c r="C39" s="552"/>
      <c r="D39" s="555"/>
      <c r="E39" s="558"/>
      <c r="F39" s="560"/>
      <c r="G39" s="560"/>
      <c r="H39" s="562"/>
      <c r="I39" s="564"/>
      <c r="J39" s="532"/>
      <c r="K39" s="535"/>
      <c r="L39" s="147">
        <v>2</v>
      </c>
      <c r="M39" s="148" t="s">
        <v>41</v>
      </c>
      <c r="N39" s="149"/>
      <c r="O39" s="149"/>
      <c r="P39" s="150"/>
      <c r="Q39" s="151"/>
      <c r="R39" s="152">
        <v>0</v>
      </c>
      <c r="S39" s="538"/>
      <c r="T39" s="543"/>
    </row>
    <row r="40" spans="1:20" ht="17.399999999999999" thickBot="1">
      <c r="A40" s="547"/>
      <c r="B40" s="550"/>
      <c r="C40" s="553"/>
      <c r="D40" s="556"/>
      <c r="E40" s="559"/>
      <c r="F40" s="561"/>
      <c r="G40" s="561"/>
      <c r="H40" s="563"/>
      <c r="I40" s="565"/>
      <c r="J40" s="533"/>
      <c r="K40" s="536"/>
      <c r="L40" s="153"/>
      <c r="M40" s="154" t="s">
        <v>41</v>
      </c>
      <c r="N40" s="155"/>
      <c r="O40" s="155"/>
      <c r="P40" s="156"/>
      <c r="Q40" s="157"/>
      <c r="R40" s="158">
        <v>0</v>
      </c>
      <c r="S40" s="539"/>
      <c r="T40" s="544"/>
    </row>
  </sheetData>
  <mergeCells count="149">
    <mergeCell ref="J38:J40"/>
    <mergeCell ref="K38:K40"/>
    <mergeCell ref="S38:S40"/>
    <mergeCell ref="T35:T37"/>
    <mergeCell ref="T38:T40"/>
    <mergeCell ref="A38:A40"/>
    <mergeCell ref="B38:B40"/>
    <mergeCell ref="C38:C40"/>
    <mergeCell ref="D38:D40"/>
    <mergeCell ref="E38:E40"/>
    <mergeCell ref="F38:F40"/>
    <mergeCell ref="G38:G40"/>
    <mergeCell ref="H38:H40"/>
    <mergeCell ref="I38:I40"/>
    <mergeCell ref="A35:A37"/>
    <mergeCell ref="S9:S17"/>
    <mergeCell ref="B9:B17"/>
    <mergeCell ref="C9:C17"/>
    <mergeCell ref="D9:D17"/>
    <mergeCell ref="E9:E17"/>
    <mergeCell ref="B35:B37"/>
    <mergeCell ref="C35:C37"/>
    <mergeCell ref="D35:D37"/>
    <mergeCell ref="E35:E37"/>
    <mergeCell ref="F35:F37"/>
    <mergeCell ref="G35:G37"/>
    <mergeCell ref="H35:H37"/>
    <mergeCell ref="I35:I37"/>
    <mergeCell ref="J35:J37"/>
    <mergeCell ref="K35:K37"/>
    <mergeCell ref="S35:S37"/>
    <mergeCell ref="J21:J24"/>
    <mergeCell ref="K21:K24"/>
    <mergeCell ref="S21:S24"/>
    <mergeCell ref="S33:S34"/>
    <mergeCell ref="K31:K32"/>
    <mergeCell ref="S31:S32"/>
    <mergeCell ref="G31:G32"/>
    <mergeCell ref="H31:H32"/>
    <mergeCell ref="A21:A24"/>
    <mergeCell ref="B25:B27"/>
    <mergeCell ref="C25:C27"/>
    <mergeCell ref="J7:J8"/>
    <mergeCell ref="K7:K8"/>
    <mergeCell ref="B7:B8"/>
    <mergeCell ref="C7:C8"/>
    <mergeCell ref="D7:D8"/>
    <mergeCell ref="E7:E8"/>
    <mergeCell ref="A25:A27"/>
    <mergeCell ref="E21:E24"/>
    <mergeCell ref="F21:F24"/>
    <mergeCell ref="D25:D27"/>
    <mergeCell ref="E25:E27"/>
    <mergeCell ref="F25:F27"/>
    <mergeCell ref="G25:G27"/>
    <mergeCell ref="H25:H27"/>
    <mergeCell ref="I25:I27"/>
    <mergeCell ref="K9:K17"/>
    <mergeCell ref="T21:T24"/>
    <mergeCell ref="T9:T17"/>
    <mergeCell ref="T7:T8"/>
    <mergeCell ref="B18:B20"/>
    <mergeCell ref="C18:C20"/>
    <mergeCell ref="D18:D20"/>
    <mergeCell ref="E18:E20"/>
    <mergeCell ref="F18:F20"/>
    <mergeCell ref="G18:G20"/>
    <mergeCell ref="H18:H20"/>
    <mergeCell ref="I18:I20"/>
    <mergeCell ref="J18:J20"/>
    <mergeCell ref="K18:K20"/>
    <mergeCell ref="S18:S20"/>
    <mergeCell ref="T18:T20"/>
    <mergeCell ref="F7:F8"/>
    <mergeCell ref="S7:S8"/>
    <mergeCell ref="J9:J17"/>
    <mergeCell ref="G21:G24"/>
    <mergeCell ref="H21:H24"/>
    <mergeCell ref="I21:I24"/>
    <mergeCell ref="B21:B24"/>
    <mergeCell ref="C21:C24"/>
    <mergeCell ref="D21:D24"/>
    <mergeCell ref="B4:C6"/>
    <mergeCell ref="D4:I4"/>
    <mergeCell ref="A9:A17"/>
    <mergeCell ref="A18:A20"/>
    <mergeCell ref="G9:G17"/>
    <mergeCell ref="H9:H17"/>
    <mergeCell ref="I9:I17"/>
    <mergeCell ref="A7:A8"/>
    <mergeCell ref="F9:F17"/>
    <mergeCell ref="G7:G8"/>
    <mergeCell ref="H7:H8"/>
    <mergeCell ref="I7:I8"/>
    <mergeCell ref="A28:A30"/>
    <mergeCell ref="T28:T30"/>
    <mergeCell ref="B31:B32"/>
    <mergeCell ref="C31:C32"/>
    <mergeCell ref="D31:D32"/>
    <mergeCell ref="E31:E32"/>
    <mergeCell ref="F31:F32"/>
    <mergeCell ref="J4:J6"/>
    <mergeCell ref="K4:K6"/>
    <mergeCell ref="L4:S4"/>
    <mergeCell ref="H5:H6"/>
    <mergeCell ref="T4:T6"/>
    <mergeCell ref="S5:S6"/>
    <mergeCell ref="I5:I6"/>
    <mergeCell ref="L5:L6"/>
    <mergeCell ref="M5:O5"/>
    <mergeCell ref="P5:P6"/>
    <mergeCell ref="Q5:Q6"/>
    <mergeCell ref="R5:R6"/>
    <mergeCell ref="A4:A6"/>
    <mergeCell ref="D5:D6"/>
    <mergeCell ref="E5:E6"/>
    <mergeCell ref="F5:F6"/>
    <mergeCell ref="G5:G6"/>
    <mergeCell ref="T25:T27"/>
    <mergeCell ref="B28:B30"/>
    <mergeCell ref="C28:C30"/>
    <mergeCell ref="D28:D30"/>
    <mergeCell ref="E28:E30"/>
    <mergeCell ref="F28:F30"/>
    <mergeCell ref="G28:G30"/>
    <mergeCell ref="H28:H30"/>
    <mergeCell ref="I28:I30"/>
    <mergeCell ref="J28:J30"/>
    <mergeCell ref="K28:K30"/>
    <mergeCell ref="S28:S30"/>
    <mergeCell ref="J25:J27"/>
    <mergeCell ref="K25:K27"/>
    <mergeCell ref="S25:S27"/>
    <mergeCell ref="I31:I32"/>
    <mergeCell ref="J31:J32"/>
    <mergeCell ref="A33:A34"/>
    <mergeCell ref="T33:T34"/>
    <mergeCell ref="G33:G34"/>
    <mergeCell ref="H33:H34"/>
    <mergeCell ref="I33:I34"/>
    <mergeCell ref="J33:J34"/>
    <mergeCell ref="K33:K34"/>
    <mergeCell ref="B33:B34"/>
    <mergeCell ref="C33:C34"/>
    <mergeCell ref="D33:D34"/>
    <mergeCell ref="E33:E34"/>
    <mergeCell ref="F33:F34"/>
    <mergeCell ref="A31:A32"/>
    <mergeCell ref="T31:T32"/>
  </mergeCells>
  <pageMargins left="0.7" right="0.7" top="0.75" bottom="0.75" header="0.3" footer="0.3"/>
  <pageSetup paperSize="9" scale="46" fitToHeight="1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143"/>
  <sheetViews>
    <sheetView zoomScale="70" zoomScaleNormal="70" workbookViewId="0"/>
  </sheetViews>
  <sheetFormatPr defaultRowHeight="14.4"/>
  <cols>
    <col min="1" max="1" width="7.44140625" customWidth="1"/>
    <col min="2" max="2" width="10.109375" bestFit="1" customWidth="1"/>
    <col min="3" max="3" width="5.44140625" bestFit="1" customWidth="1"/>
    <col min="4" max="4" width="36" bestFit="1" customWidth="1"/>
    <col min="5" max="5" width="20.33203125" bestFit="1" customWidth="1"/>
    <col min="6" max="6" width="19.5546875" bestFit="1" customWidth="1"/>
    <col min="9" max="9" width="19.5546875" customWidth="1"/>
    <col min="10" max="10" width="27" customWidth="1"/>
    <col min="16" max="16" width="11.5546875" customWidth="1"/>
    <col min="17" max="17" width="10.21875" customWidth="1"/>
  </cols>
  <sheetData>
    <row r="1" spans="1:23">
      <c r="A1" s="133" t="s">
        <v>1659</v>
      </c>
      <c r="B1" s="133"/>
      <c r="C1" s="133"/>
      <c r="D1" s="133"/>
      <c r="E1" s="133"/>
      <c r="F1" s="133"/>
      <c r="G1" s="133"/>
      <c r="H1" s="133"/>
      <c r="I1" s="133"/>
      <c r="J1" s="133"/>
      <c r="K1" s="133"/>
      <c r="L1" s="133"/>
      <c r="M1" s="133"/>
      <c r="N1" s="133"/>
      <c r="O1" s="133"/>
      <c r="P1" s="133"/>
      <c r="Q1" s="133"/>
      <c r="R1" s="133"/>
      <c r="S1" s="133"/>
      <c r="T1" s="133"/>
      <c r="U1" s="133"/>
      <c r="V1" s="133"/>
      <c r="W1" s="133"/>
    </row>
    <row r="2" spans="1:23" ht="15.6">
      <c r="A2" s="611" t="s">
        <v>547</v>
      </c>
      <c r="B2" s="611"/>
      <c r="C2" s="611"/>
      <c r="D2" s="611"/>
      <c r="E2" s="611"/>
      <c r="F2" s="611"/>
      <c r="G2" s="611"/>
      <c r="H2" s="611"/>
      <c r="I2" s="611"/>
      <c r="J2" s="611"/>
      <c r="K2" s="611"/>
      <c r="L2" s="611"/>
      <c r="M2" s="611"/>
      <c r="N2" s="611"/>
      <c r="O2" s="611"/>
      <c r="P2" s="611"/>
      <c r="Q2" s="611"/>
      <c r="R2" s="611"/>
      <c r="S2" s="611"/>
      <c r="T2" s="611"/>
      <c r="U2" s="611"/>
      <c r="V2" s="611"/>
      <c r="W2" s="611"/>
    </row>
    <row r="3" spans="1:23" s="2" customFormat="1" ht="15.6">
      <c r="A3" s="200" t="s">
        <v>548</v>
      </c>
      <c r="B3" s="133"/>
      <c r="C3" s="133"/>
      <c r="D3" s="133"/>
      <c r="E3" s="133"/>
      <c r="F3" s="133"/>
      <c r="G3" s="133"/>
      <c r="H3" s="133"/>
      <c r="I3" s="133"/>
      <c r="J3" s="133"/>
      <c r="K3" s="133"/>
      <c r="L3" s="133"/>
      <c r="M3" s="133"/>
      <c r="N3" s="133"/>
      <c r="O3" s="133"/>
      <c r="P3" s="133"/>
      <c r="Q3" s="133"/>
      <c r="R3" s="133"/>
      <c r="S3" s="133"/>
      <c r="T3" s="133"/>
      <c r="U3" s="133"/>
      <c r="V3" s="133"/>
      <c r="W3" s="133"/>
    </row>
    <row r="4" spans="1:23" ht="15.6">
      <c r="A4" s="200" t="s">
        <v>549</v>
      </c>
      <c r="B4" s="133"/>
      <c r="C4" s="133"/>
      <c r="D4" s="133"/>
      <c r="E4" s="133"/>
      <c r="F4" s="133"/>
      <c r="G4" s="133"/>
      <c r="H4" s="133"/>
      <c r="I4" s="133"/>
      <c r="J4" s="133"/>
      <c r="K4" s="133"/>
      <c r="L4" s="133"/>
      <c r="M4" s="133"/>
      <c r="N4" s="133"/>
      <c r="O4" s="133"/>
      <c r="P4" s="133"/>
      <c r="Q4" s="133"/>
      <c r="R4" s="133"/>
      <c r="S4" s="133"/>
      <c r="T4" s="133"/>
      <c r="U4" s="133"/>
      <c r="V4" s="133"/>
      <c r="W4" s="133"/>
    </row>
    <row r="5" spans="1:23" ht="15.6">
      <c r="A5" s="201"/>
      <c r="B5" s="133"/>
      <c r="C5" s="133"/>
      <c r="D5" s="133"/>
      <c r="E5" s="133"/>
      <c r="F5" s="133"/>
      <c r="G5" s="133"/>
      <c r="H5" s="133"/>
      <c r="I5" s="133"/>
      <c r="J5" s="133"/>
      <c r="K5" s="133"/>
      <c r="L5" s="133"/>
      <c r="M5" s="133"/>
      <c r="N5" s="133"/>
      <c r="O5" s="133"/>
      <c r="P5" s="133"/>
      <c r="Q5" s="133"/>
      <c r="R5" s="133"/>
      <c r="S5" s="133"/>
      <c r="T5" s="133"/>
      <c r="U5" s="133"/>
      <c r="V5" s="133"/>
      <c r="W5" s="133"/>
    </row>
    <row r="6" spans="1:23" ht="15.6">
      <c r="A6" s="201" t="s">
        <v>550</v>
      </c>
      <c r="B6" s="133"/>
      <c r="C6" s="133"/>
      <c r="D6" s="133"/>
      <c r="E6" s="133"/>
      <c r="F6" s="133"/>
      <c r="G6" s="133"/>
      <c r="H6" s="133"/>
      <c r="I6" s="133"/>
      <c r="J6" s="133"/>
      <c r="K6" s="133"/>
      <c r="L6" s="133"/>
      <c r="M6" s="133"/>
      <c r="N6" s="133"/>
      <c r="O6" s="133"/>
      <c r="P6" s="133"/>
      <c r="Q6" s="133"/>
      <c r="R6" s="133"/>
      <c r="S6" s="133"/>
      <c r="T6" s="133"/>
      <c r="U6" s="133"/>
      <c r="V6" s="133"/>
      <c r="W6" s="133"/>
    </row>
    <row r="7" spans="1:23" ht="16.8">
      <c r="A7" s="608" t="s">
        <v>551</v>
      </c>
      <c r="B7" s="609" t="s">
        <v>10</v>
      </c>
      <c r="C7" s="610"/>
      <c r="D7" s="609" t="s">
        <v>4</v>
      </c>
      <c r="E7" s="609"/>
      <c r="F7" s="609"/>
      <c r="G7" s="609"/>
      <c r="H7" s="609"/>
      <c r="I7" s="609"/>
      <c r="J7" s="609" t="s">
        <v>649</v>
      </c>
      <c r="K7" s="609" t="s">
        <v>11</v>
      </c>
      <c r="L7" s="612" t="s">
        <v>12</v>
      </c>
      <c r="M7" s="612"/>
      <c r="N7" s="612"/>
      <c r="O7" s="612"/>
      <c r="P7" s="612"/>
      <c r="Q7" s="612"/>
      <c r="R7" s="612"/>
      <c r="S7" s="612"/>
      <c r="T7" s="176"/>
      <c r="U7" s="176"/>
      <c r="V7" s="176"/>
      <c r="W7" s="176"/>
    </row>
    <row r="8" spans="1:23" ht="16.8">
      <c r="A8" s="608"/>
      <c r="B8" s="610"/>
      <c r="C8" s="610"/>
      <c r="D8" s="609" t="s">
        <v>13</v>
      </c>
      <c r="E8" s="609" t="s">
        <v>14</v>
      </c>
      <c r="F8" s="609" t="s">
        <v>15</v>
      </c>
      <c r="G8" s="609" t="s">
        <v>16</v>
      </c>
      <c r="H8" s="609" t="s">
        <v>552</v>
      </c>
      <c r="I8" s="609" t="s">
        <v>553</v>
      </c>
      <c r="J8" s="610"/>
      <c r="K8" s="609"/>
      <c r="L8" s="609" t="s">
        <v>5</v>
      </c>
      <c r="M8" s="609" t="s">
        <v>554</v>
      </c>
      <c r="N8" s="609"/>
      <c r="O8" s="609"/>
      <c r="P8" s="609" t="s">
        <v>17</v>
      </c>
      <c r="Q8" s="609" t="s">
        <v>18</v>
      </c>
      <c r="R8" s="609" t="s">
        <v>19</v>
      </c>
      <c r="S8" s="609" t="s">
        <v>555</v>
      </c>
      <c r="T8" s="176"/>
      <c r="U8" s="176"/>
      <c r="V8" s="176"/>
      <c r="W8" s="176"/>
    </row>
    <row r="9" spans="1:23" ht="22.8" customHeight="1">
      <c r="A9" s="608"/>
      <c r="B9" s="610"/>
      <c r="C9" s="610"/>
      <c r="D9" s="610"/>
      <c r="E9" s="610"/>
      <c r="F9" s="610"/>
      <c r="G9" s="610"/>
      <c r="H9" s="610"/>
      <c r="I9" s="610"/>
      <c r="J9" s="610"/>
      <c r="K9" s="610"/>
      <c r="L9" s="610"/>
      <c r="M9" s="198" t="s">
        <v>3</v>
      </c>
      <c r="N9" s="198" t="s">
        <v>1</v>
      </c>
      <c r="O9" s="198" t="s">
        <v>2</v>
      </c>
      <c r="P9" s="610"/>
      <c r="Q9" s="612"/>
      <c r="R9" s="612"/>
      <c r="S9" s="612"/>
      <c r="T9" s="176"/>
      <c r="U9" s="176"/>
      <c r="V9" s="176"/>
      <c r="W9" s="176"/>
    </row>
    <row r="10" spans="1:23" ht="16.8">
      <c r="A10" s="566">
        <v>1</v>
      </c>
      <c r="B10" s="607">
        <v>45692</v>
      </c>
      <c r="C10" s="568">
        <v>0.52013888888888893</v>
      </c>
      <c r="D10" s="571" t="s">
        <v>556</v>
      </c>
      <c r="E10" s="571" t="s">
        <v>1</v>
      </c>
      <c r="F10" s="572" t="s">
        <v>557</v>
      </c>
      <c r="G10" s="571" t="s">
        <v>558</v>
      </c>
      <c r="H10" s="571" t="s">
        <v>37</v>
      </c>
      <c r="I10" s="581" t="s">
        <v>559</v>
      </c>
      <c r="J10" s="581" t="s">
        <v>560</v>
      </c>
      <c r="K10" s="570">
        <v>11424</v>
      </c>
      <c r="L10" s="179">
        <v>1</v>
      </c>
      <c r="M10" s="179">
        <v>0</v>
      </c>
      <c r="N10" s="179">
        <v>5</v>
      </c>
      <c r="O10" s="179">
        <v>11419</v>
      </c>
      <c r="P10" s="180">
        <v>1.3888888888888888E-2</v>
      </c>
      <c r="Q10" s="181">
        <v>4</v>
      </c>
      <c r="R10" s="182">
        <v>1.3333333333333333</v>
      </c>
      <c r="S10" s="582">
        <v>1.3333333333333333</v>
      </c>
      <c r="T10" s="176"/>
      <c r="U10" s="176"/>
      <c r="V10" s="176"/>
      <c r="W10" s="176"/>
    </row>
    <row r="11" spans="1:23" ht="16.8">
      <c r="A11" s="566"/>
      <c r="B11" s="607"/>
      <c r="C11" s="569"/>
      <c r="D11" s="571"/>
      <c r="E11" s="571"/>
      <c r="F11" s="572"/>
      <c r="G11" s="571"/>
      <c r="H11" s="571"/>
      <c r="I11" s="581"/>
      <c r="J11" s="581"/>
      <c r="K11" s="583"/>
      <c r="L11" s="179">
        <v>2</v>
      </c>
      <c r="M11" s="179">
        <v>0</v>
      </c>
      <c r="N11" s="179">
        <v>0</v>
      </c>
      <c r="O11" s="179">
        <v>0</v>
      </c>
      <c r="P11" s="180">
        <v>0</v>
      </c>
      <c r="Q11" s="181">
        <v>0</v>
      </c>
      <c r="R11" s="182">
        <v>0</v>
      </c>
      <c r="S11" s="571"/>
      <c r="T11" s="176"/>
      <c r="U11" s="176"/>
      <c r="V11" s="176"/>
      <c r="W11" s="176"/>
    </row>
    <row r="12" spans="1:23" ht="16.8">
      <c r="A12" s="566"/>
      <c r="B12" s="607"/>
      <c r="C12" s="569"/>
      <c r="D12" s="571"/>
      <c r="E12" s="571"/>
      <c r="F12" s="572"/>
      <c r="G12" s="571"/>
      <c r="H12" s="571"/>
      <c r="I12" s="581"/>
      <c r="J12" s="581"/>
      <c r="K12" s="583"/>
      <c r="L12" s="179">
        <v>3</v>
      </c>
      <c r="M12" s="179">
        <v>0</v>
      </c>
      <c r="N12" s="179">
        <v>0</v>
      </c>
      <c r="O12" s="179">
        <v>0</v>
      </c>
      <c r="P12" s="180">
        <v>0</v>
      </c>
      <c r="Q12" s="181">
        <v>0</v>
      </c>
      <c r="R12" s="182">
        <v>0</v>
      </c>
      <c r="S12" s="571"/>
      <c r="T12" s="176"/>
      <c r="U12" s="176"/>
      <c r="V12" s="176"/>
      <c r="W12" s="176"/>
    </row>
    <row r="13" spans="1:23" ht="16.8">
      <c r="A13" s="566"/>
      <c r="B13" s="607"/>
      <c r="C13" s="569"/>
      <c r="D13" s="571"/>
      <c r="E13" s="571"/>
      <c r="F13" s="572"/>
      <c r="G13" s="571"/>
      <c r="H13" s="571"/>
      <c r="I13" s="581"/>
      <c r="J13" s="581"/>
      <c r="K13" s="583"/>
      <c r="L13" s="179">
        <v>4</v>
      </c>
      <c r="M13" s="179">
        <v>0</v>
      </c>
      <c r="N13" s="179">
        <v>0</v>
      </c>
      <c r="O13" s="179">
        <v>0</v>
      </c>
      <c r="P13" s="183">
        <v>0</v>
      </c>
      <c r="Q13" s="179">
        <v>0</v>
      </c>
      <c r="R13" s="179">
        <v>0</v>
      </c>
      <c r="S13" s="571"/>
      <c r="T13" s="176"/>
      <c r="U13" s="176"/>
      <c r="V13" s="176"/>
      <c r="W13" s="176"/>
    </row>
    <row r="14" spans="1:23" ht="16.8">
      <c r="A14" s="566"/>
      <c r="B14" s="607"/>
      <c r="C14" s="569"/>
      <c r="D14" s="571"/>
      <c r="E14" s="571"/>
      <c r="F14" s="572"/>
      <c r="G14" s="571"/>
      <c r="H14" s="571"/>
      <c r="I14" s="581"/>
      <c r="J14" s="581"/>
      <c r="K14" s="583"/>
      <c r="L14" s="179">
        <v>5</v>
      </c>
      <c r="M14" s="179">
        <v>0</v>
      </c>
      <c r="N14" s="179">
        <v>0</v>
      </c>
      <c r="O14" s="179">
        <v>0</v>
      </c>
      <c r="P14" s="183">
        <v>0</v>
      </c>
      <c r="Q14" s="179">
        <v>0</v>
      </c>
      <c r="R14" s="179">
        <v>0</v>
      </c>
      <c r="S14" s="571"/>
      <c r="T14" s="176"/>
      <c r="U14" s="176"/>
      <c r="V14" s="176"/>
      <c r="W14" s="176"/>
    </row>
    <row r="15" spans="1:23" ht="16.8">
      <c r="A15" s="603">
        <v>2</v>
      </c>
      <c r="B15" s="578">
        <v>45712</v>
      </c>
      <c r="C15" s="579">
        <v>0.78888888888888886</v>
      </c>
      <c r="D15" s="604" t="s">
        <v>561</v>
      </c>
      <c r="E15" s="570" t="s">
        <v>3</v>
      </c>
      <c r="F15" s="576" t="s">
        <v>562</v>
      </c>
      <c r="G15" s="570" t="s">
        <v>563</v>
      </c>
      <c r="H15" s="570" t="s">
        <v>37</v>
      </c>
      <c r="I15" s="570" t="s">
        <v>564</v>
      </c>
      <c r="J15" s="570" t="s">
        <v>565</v>
      </c>
      <c r="K15" s="591">
        <v>17492</v>
      </c>
      <c r="L15" s="185">
        <v>1</v>
      </c>
      <c r="M15" s="185">
        <v>0</v>
      </c>
      <c r="N15" s="185">
        <v>19</v>
      </c>
      <c r="O15" s="185">
        <v>9751</v>
      </c>
      <c r="P15" s="184">
        <v>2.0833333333333333E-3</v>
      </c>
      <c r="Q15" s="186">
        <v>5.4073119140178365</v>
      </c>
      <c r="R15" s="187">
        <v>0.2703655957008918</v>
      </c>
      <c r="S15" s="584">
        <v>2.4686329941306502</v>
      </c>
      <c r="T15" s="176"/>
      <c r="U15" s="176"/>
      <c r="V15" s="176"/>
      <c r="W15" s="176"/>
    </row>
    <row r="16" spans="1:23">
      <c r="A16" s="603"/>
      <c r="B16" s="578"/>
      <c r="C16" s="580"/>
      <c r="D16" s="604"/>
      <c r="E16" s="570"/>
      <c r="F16" s="576"/>
      <c r="G16" s="570"/>
      <c r="H16" s="570"/>
      <c r="I16" s="570"/>
      <c r="J16" s="570"/>
      <c r="K16" s="592"/>
      <c r="L16" s="185">
        <v>2</v>
      </c>
      <c r="M16" s="185">
        <v>0</v>
      </c>
      <c r="N16" s="185">
        <v>8</v>
      </c>
      <c r="O16" s="185">
        <v>5192</v>
      </c>
      <c r="P16" s="184">
        <v>3.472222222222222E-3</v>
      </c>
      <c r="Q16" s="186">
        <v>2.8836039332266177</v>
      </c>
      <c r="R16" s="187">
        <v>0.2403003277688848</v>
      </c>
      <c r="S16" s="570"/>
    </row>
    <row r="17" spans="1:19">
      <c r="A17" s="603"/>
      <c r="B17" s="578"/>
      <c r="C17" s="580"/>
      <c r="D17" s="604"/>
      <c r="E17" s="570"/>
      <c r="F17" s="576"/>
      <c r="G17" s="570"/>
      <c r="H17" s="570"/>
      <c r="I17" s="570"/>
      <c r="J17" s="570"/>
      <c r="K17" s="592"/>
      <c r="L17" s="185">
        <v>3</v>
      </c>
      <c r="M17" s="185">
        <v>0</v>
      </c>
      <c r="N17" s="185">
        <v>4</v>
      </c>
      <c r="O17" s="185">
        <v>2518</v>
      </c>
      <c r="P17" s="184">
        <v>5.8333333333333334E-2</v>
      </c>
      <c r="Q17" s="186">
        <v>1.3985479076149097</v>
      </c>
      <c r="R17" s="187">
        <v>1.9579670706608734</v>
      </c>
      <c r="S17" s="570"/>
    </row>
    <row r="18" spans="1:19">
      <c r="A18" s="603"/>
      <c r="B18" s="578"/>
      <c r="C18" s="580"/>
      <c r="D18" s="604"/>
      <c r="E18" s="570"/>
      <c r="F18" s="576"/>
      <c r="G18" s="570"/>
      <c r="H18" s="570"/>
      <c r="I18" s="570"/>
      <c r="J18" s="570"/>
      <c r="K18" s="592"/>
      <c r="L18" s="185">
        <v>4</v>
      </c>
      <c r="M18" s="185">
        <v>0</v>
      </c>
      <c r="N18" s="185">
        <v>0</v>
      </c>
      <c r="O18" s="185">
        <v>0</v>
      </c>
      <c r="P18" s="184">
        <v>0</v>
      </c>
      <c r="Q18" s="188">
        <v>0</v>
      </c>
      <c r="R18" s="187">
        <v>0</v>
      </c>
      <c r="S18" s="570"/>
    </row>
    <row r="19" spans="1:19">
      <c r="A19" s="603"/>
      <c r="B19" s="578"/>
      <c r="C19" s="580"/>
      <c r="D19" s="604"/>
      <c r="E19" s="570"/>
      <c r="F19" s="576"/>
      <c r="G19" s="570"/>
      <c r="H19" s="570"/>
      <c r="I19" s="570"/>
      <c r="J19" s="570"/>
      <c r="K19" s="593"/>
      <c r="L19" s="185">
        <v>5</v>
      </c>
      <c r="M19" s="185">
        <v>0</v>
      </c>
      <c r="N19" s="185">
        <v>0</v>
      </c>
      <c r="O19" s="185">
        <v>0</v>
      </c>
      <c r="P19" s="184">
        <v>0</v>
      </c>
      <c r="Q19" s="185">
        <v>0</v>
      </c>
      <c r="R19" s="185" t="s">
        <v>41</v>
      </c>
      <c r="S19" s="570"/>
    </row>
    <row r="20" spans="1:19">
      <c r="A20" s="603">
        <v>3</v>
      </c>
      <c r="B20" s="578" t="s">
        <v>566</v>
      </c>
      <c r="C20" s="579">
        <v>0.43888888888888888</v>
      </c>
      <c r="D20" s="604" t="s">
        <v>567</v>
      </c>
      <c r="E20" s="570" t="s">
        <v>1</v>
      </c>
      <c r="F20" s="576" t="s">
        <v>568</v>
      </c>
      <c r="G20" s="570" t="s">
        <v>558</v>
      </c>
      <c r="H20" s="570" t="s">
        <v>38</v>
      </c>
      <c r="I20" s="570" t="s">
        <v>569</v>
      </c>
      <c r="J20" s="570" t="s">
        <v>570</v>
      </c>
      <c r="K20" s="570">
        <v>7787</v>
      </c>
      <c r="L20" s="185">
        <v>1</v>
      </c>
      <c r="M20" s="185">
        <v>0</v>
      </c>
      <c r="N20" s="185">
        <v>12</v>
      </c>
      <c r="O20" s="185">
        <v>7775</v>
      </c>
      <c r="P20" s="184">
        <v>5.5555555555555558E-3</v>
      </c>
      <c r="Q20" s="188">
        <v>2.2000000000000002</v>
      </c>
      <c r="R20" s="187">
        <v>0.29333333333333333</v>
      </c>
      <c r="S20" s="584">
        <v>0.29333333333333333</v>
      </c>
    </row>
    <row r="21" spans="1:19">
      <c r="A21" s="603"/>
      <c r="B21" s="578"/>
      <c r="C21" s="580"/>
      <c r="D21" s="604"/>
      <c r="E21" s="570"/>
      <c r="F21" s="576"/>
      <c r="G21" s="570"/>
      <c r="H21" s="570"/>
      <c r="I21" s="570"/>
      <c r="J21" s="570"/>
      <c r="K21" s="570"/>
      <c r="L21" s="185">
        <v>2</v>
      </c>
      <c r="M21" s="185">
        <v>0</v>
      </c>
      <c r="N21" s="185">
        <v>0</v>
      </c>
      <c r="O21" s="185">
        <v>0</v>
      </c>
      <c r="P21" s="184">
        <v>0</v>
      </c>
      <c r="Q21" s="188">
        <v>0</v>
      </c>
      <c r="R21" s="187">
        <v>0</v>
      </c>
      <c r="S21" s="570"/>
    </row>
    <row r="22" spans="1:19">
      <c r="A22" s="603"/>
      <c r="B22" s="578"/>
      <c r="C22" s="580"/>
      <c r="D22" s="604"/>
      <c r="E22" s="570"/>
      <c r="F22" s="576"/>
      <c r="G22" s="570"/>
      <c r="H22" s="570"/>
      <c r="I22" s="570"/>
      <c r="J22" s="570"/>
      <c r="K22" s="570"/>
      <c r="L22" s="185">
        <v>3</v>
      </c>
      <c r="M22" s="185">
        <v>0</v>
      </c>
      <c r="N22" s="185">
        <v>0</v>
      </c>
      <c r="O22" s="185">
        <v>0</v>
      </c>
      <c r="P22" s="189">
        <v>0</v>
      </c>
      <c r="Q22" s="185">
        <v>0</v>
      </c>
      <c r="R22" s="185" t="s">
        <v>41</v>
      </c>
      <c r="S22" s="570"/>
    </row>
    <row r="23" spans="1:19">
      <c r="A23" s="603"/>
      <c r="B23" s="578"/>
      <c r="C23" s="580"/>
      <c r="D23" s="604"/>
      <c r="E23" s="570"/>
      <c r="F23" s="576"/>
      <c r="G23" s="570"/>
      <c r="H23" s="570"/>
      <c r="I23" s="570"/>
      <c r="J23" s="570"/>
      <c r="K23" s="570"/>
      <c r="L23" s="185">
        <v>4</v>
      </c>
      <c r="M23" s="185">
        <v>0</v>
      </c>
      <c r="N23" s="185">
        <v>0</v>
      </c>
      <c r="O23" s="185">
        <v>0</v>
      </c>
      <c r="P23" s="189">
        <v>0</v>
      </c>
      <c r="Q23" s="185">
        <v>0</v>
      </c>
      <c r="R23" s="185" t="s">
        <v>41</v>
      </c>
      <c r="S23" s="570"/>
    </row>
    <row r="24" spans="1:19">
      <c r="A24" s="603"/>
      <c r="B24" s="578"/>
      <c r="C24" s="580"/>
      <c r="D24" s="604"/>
      <c r="E24" s="570"/>
      <c r="F24" s="576"/>
      <c r="G24" s="570"/>
      <c r="H24" s="570"/>
      <c r="I24" s="570"/>
      <c r="J24" s="570"/>
      <c r="K24" s="570"/>
      <c r="L24" s="185">
        <v>5</v>
      </c>
      <c r="M24" s="185">
        <v>0</v>
      </c>
      <c r="N24" s="185">
        <v>0</v>
      </c>
      <c r="O24" s="185">
        <v>0</v>
      </c>
      <c r="P24" s="189">
        <v>0</v>
      </c>
      <c r="Q24" s="185">
        <v>0</v>
      </c>
      <c r="R24" s="185" t="s">
        <v>41</v>
      </c>
      <c r="S24" s="570"/>
    </row>
    <row r="25" spans="1:19">
      <c r="A25" s="566">
        <v>4</v>
      </c>
      <c r="B25" s="587">
        <v>45757</v>
      </c>
      <c r="C25" s="579">
        <v>0.53680555555555554</v>
      </c>
      <c r="D25" s="571" t="s">
        <v>571</v>
      </c>
      <c r="E25" s="571" t="s">
        <v>1</v>
      </c>
      <c r="F25" s="576" t="s">
        <v>572</v>
      </c>
      <c r="G25" s="570" t="s">
        <v>558</v>
      </c>
      <c r="H25" s="570" t="s">
        <v>38</v>
      </c>
      <c r="I25" s="577" t="s">
        <v>573</v>
      </c>
      <c r="J25" s="577" t="s">
        <v>574</v>
      </c>
      <c r="K25" s="570">
        <v>6303</v>
      </c>
      <c r="L25" s="185">
        <v>1</v>
      </c>
      <c r="M25" s="185">
        <v>0</v>
      </c>
      <c r="N25" s="185">
        <v>12</v>
      </c>
      <c r="O25" s="185">
        <v>6103</v>
      </c>
      <c r="P25" s="190">
        <v>4.3749999999999997E-2</v>
      </c>
      <c r="Q25" s="186">
        <v>0.85599999999999998</v>
      </c>
      <c r="R25" s="187">
        <v>0.89879999999999993</v>
      </c>
      <c r="S25" s="582">
        <v>0.95052333333333328</v>
      </c>
    </row>
    <row r="26" spans="1:19">
      <c r="A26" s="566"/>
      <c r="B26" s="587"/>
      <c r="C26" s="580"/>
      <c r="D26" s="571"/>
      <c r="E26" s="571"/>
      <c r="F26" s="576"/>
      <c r="G26" s="570"/>
      <c r="H26" s="570"/>
      <c r="I26" s="577"/>
      <c r="J26" s="577"/>
      <c r="K26" s="583"/>
      <c r="L26" s="185">
        <v>2</v>
      </c>
      <c r="M26" s="185">
        <v>0</v>
      </c>
      <c r="N26" s="185">
        <v>0</v>
      </c>
      <c r="O26" s="185">
        <v>188</v>
      </c>
      <c r="P26" s="190">
        <v>8.1944444444444445E-2</v>
      </c>
      <c r="Q26" s="186">
        <v>2.63E-2</v>
      </c>
      <c r="R26" s="187">
        <v>5.1723333333333329E-2</v>
      </c>
      <c r="S26" s="571"/>
    </row>
    <row r="27" spans="1:19">
      <c r="A27" s="566"/>
      <c r="B27" s="587"/>
      <c r="C27" s="580"/>
      <c r="D27" s="571"/>
      <c r="E27" s="571"/>
      <c r="F27" s="576"/>
      <c r="G27" s="570"/>
      <c r="H27" s="570"/>
      <c r="I27" s="577"/>
      <c r="J27" s="577"/>
      <c r="K27" s="583"/>
      <c r="L27" s="185">
        <v>3</v>
      </c>
      <c r="M27" s="185">
        <v>0</v>
      </c>
      <c r="N27" s="185">
        <v>0</v>
      </c>
      <c r="O27" s="185">
        <v>0</v>
      </c>
      <c r="P27" s="190">
        <v>0</v>
      </c>
      <c r="Q27" s="188">
        <v>0</v>
      </c>
      <c r="R27" s="187">
        <v>0</v>
      </c>
      <c r="S27" s="571"/>
    </row>
    <row r="28" spans="1:19">
      <c r="A28" s="566"/>
      <c r="B28" s="587"/>
      <c r="C28" s="580"/>
      <c r="D28" s="571"/>
      <c r="E28" s="571"/>
      <c r="F28" s="576"/>
      <c r="G28" s="570"/>
      <c r="H28" s="570"/>
      <c r="I28" s="577"/>
      <c r="J28" s="577"/>
      <c r="K28" s="583"/>
      <c r="L28" s="185">
        <v>4</v>
      </c>
      <c r="M28" s="185">
        <v>0</v>
      </c>
      <c r="N28" s="185">
        <v>0</v>
      </c>
      <c r="O28" s="185">
        <v>0</v>
      </c>
      <c r="P28" s="190">
        <v>0</v>
      </c>
      <c r="Q28" s="188">
        <v>0</v>
      </c>
      <c r="R28" s="187">
        <v>0</v>
      </c>
      <c r="S28" s="571"/>
    </row>
    <row r="29" spans="1:19">
      <c r="A29" s="566"/>
      <c r="B29" s="587"/>
      <c r="C29" s="580"/>
      <c r="D29" s="571"/>
      <c r="E29" s="571"/>
      <c r="F29" s="576"/>
      <c r="G29" s="570"/>
      <c r="H29" s="570"/>
      <c r="I29" s="577"/>
      <c r="J29" s="577"/>
      <c r="K29" s="583"/>
      <c r="L29" s="185">
        <v>5</v>
      </c>
      <c r="M29" s="185">
        <v>0</v>
      </c>
      <c r="N29" s="185">
        <v>0</v>
      </c>
      <c r="O29" s="185">
        <v>0</v>
      </c>
      <c r="P29" s="190">
        <v>0</v>
      </c>
      <c r="Q29" s="188">
        <v>0</v>
      </c>
      <c r="R29" s="187">
        <v>0</v>
      </c>
      <c r="S29" s="571"/>
    </row>
    <row r="30" spans="1:19">
      <c r="A30" s="603">
        <v>5</v>
      </c>
      <c r="B30" s="587">
        <v>45788</v>
      </c>
      <c r="C30" s="579">
        <v>0.60763888888888884</v>
      </c>
      <c r="D30" s="604" t="s">
        <v>575</v>
      </c>
      <c r="E30" s="570" t="s">
        <v>1</v>
      </c>
      <c r="F30" s="576" t="s">
        <v>576</v>
      </c>
      <c r="G30" s="570" t="s">
        <v>558</v>
      </c>
      <c r="H30" s="570" t="s">
        <v>39</v>
      </c>
      <c r="I30" s="570" t="s">
        <v>577</v>
      </c>
      <c r="J30" s="570" t="s">
        <v>578</v>
      </c>
      <c r="K30" s="570">
        <v>5079</v>
      </c>
      <c r="L30" s="185">
        <v>1</v>
      </c>
      <c r="M30" s="185">
        <v>0</v>
      </c>
      <c r="N30" s="185">
        <v>5</v>
      </c>
      <c r="O30" s="185">
        <v>5035</v>
      </c>
      <c r="P30" s="184">
        <v>4.027777777777778E-2</v>
      </c>
      <c r="Q30" s="186">
        <v>1.2900177200236267</v>
      </c>
      <c r="R30" s="187">
        <v>1.2470171293561725</v>
      </c>
      <c r="S30" s="584">
        <v>1.2626560346524907</v>
      </c>
    </row>
    <row r="31" spans="1:19">
      <c r="A31" s="603"/>
      <c r="B31" s="587"/>
      <c r="C31" s="580"/>
      <c r="D31" s="604"/>
      <c r="E31" s="570"/>
      <c r="F31" s="576"/>
      <c r="G31" s="570"/>
      <c r="H31" s="570"/>
      <c r="I31" s="570"/>
      <c r="J31" s="570"/>
      <c r="K31" s="570"/>
      <c r="L31" s="185">
        <v>2</v>
      </c>
      <c r="M31" s="185">
        <v>0</v>
      </c>
      <c r="N31" s="185">
        <v>1</v>
      </c>
      <c r="O31" s="185">
        <v>38</v>
      </c>
      <c r="P31" s="184">
        <v>6.5277777777777782E-2</v>
      </c>
      <c r="Q31" s="186">
        <v>9.9822799763733018E-3</v>
      </c>
      <c r="R31" s="187">
        <v>1.5638905296318173E-2</v>
      </c>
      <c r="S31" s="570"/>
    </row>
    <row r="32" spans="1:19">
      <c r="A32" s="603"/>
      <c r="B32" s="587"/>
      <c r="C32" s="580"/>
      <c r="D32" s="604"/>
      <c r="E32" s="570"/>
      <c r="F32" s="576"/>
      <c r="G32" s="570"/>
      <c r="H32" s="570"/>
      <c r="I32" s="570"/>
      <c r="J32" s="570"/>
      <c r="K32" s="570"/>
      <c r="L32" s="185">
        <v>3</v>
      </c>
      <c r="M32" s="185">
        <v>0</v>
      </c>
      <c r="N32" s="185">
        <v>0</v>
      </c>
      <c r="O32" s="185">
        <v>0</v>
      </c>
      <c r="P32" s="184">
        <v>0</v>
      </c>
      <c r="Q32" s="185">
        <v>0</v>
      </c>
      <c r="R32" s="187">
        <v>0</v>
      </c>
      <c r="S32" s="570"/>
    </row>
    <row r="33" spans="1:19">
      <c r="A33" s="603"/>
      <c r="B33" s="587"/>
      <c r="C33" s="580"/>
      <c r="D33" s="604"/>
      <c r="E33" s="570"/>
      <c r="F33" s="576"/>
      <c r="G33" s="570"/>
      <c r="H33" s="570"/>
      <c r="I33" s="570"/>
      <c r="J33" s="570"/>
      <c r="K33" s="570"/>
      <c r="L33" s="185">
        <v>4</v>
      </c>
      <c r="M33" s="185">
        <v>0</v>
      </c>
      <c r="N33" s="185">
        <v>0</v>
      </c>
      <c r="O33" s="185">
        <v>0</v>
      </c>
      <c r="P33" s="184">
        <v>0</v>
      </c>
      <c r="Q33" s="185">
        <v>0</v>
      </c>
      <c r="R33" s="187">
        <v>0</v>
      </c>
      <c r="S33" s="570"/>
    </row>
    <row r="34" spans="1:19">
      <c r="A34" s="603"/>
      <c r="B34" s="587"/>
      <c r="C34" s="580"/>
      <c r="D34" s="604"/>
      <c r="E34" s="570"/>
      <c r="F34" s="576"/>
      <c r="G34" s="570"/>
      <c r="H34" s="570"/>
      <c r="I34" s="570"/>
      <c r="J34" s="570"/>
      <c r="K34" s="570"/>
      <c r="L34" s="185">
        <v>5</v>
      </c>
      <c r="M34" s="185">
        <v>0</v>
      </c>
      <c r="N34" s="185">
        <v>0</v>
      </c>
      <c r="O34" s="185">
        <v>0</v>
      </c>
      <c r="P34" s="184">
        <v>0</v>
      </c>
      <c r="Q34" s="185">
        <v>0</v>
      </c>
      <c r="R34" s="187">
        <v>0</v>
      </c>
      <c r="S34" s="570"/>
    </row>
    <row r="35" spans="1:19">
      <c r="A35" s="605">
        <v>6</v>
      </c>
      <c r="B35" s="578">
        <v>45829</v>
      </c>
      <c r="C35" s="579">
        <v>0.65833333333333333</v>
      </c>
      <c r="D35" s="570" t="s">
        <v>556</v>
      </c>
      <c r="E35" s="576" t="s">
        <v>3</v>
      </c>
      <c r="F35" s="576" t="s">
        <v>579</v>
      </c>
      <c r="G35" s="570" t="s">
        <v>580</v>
      </c>
      <c r="H35" s="570" t="s">
        <v>39</v>
      </c>
      <c r="I35" s="570" t="s">
        <v>581</v>
      </c>
      <c r="J35" s="581" t="s">
        <v>560</v>
      </c>
      <c r="K35" s="573">
        <v>6236</v>
      </c>
      <c r="L35" s="177">
        <v>1</v>
      </c>
      <c r="M35" s="177">
        <v>0</v>
      </c>
      <c r="N35" s="177">
        <v>3</v>
      </c>
      <c r="O35" s="177">
        <v>5291</v>
      </c>
      <c r="P35" s="191">
        <v>3.472222222222222E-3</v>
      </c>
      <c r="Q35" s="192">
        <v>1.6978832584990378</v>
      </c>
      <c r="R35" s="192">
        <v>0.14149027154158647</v>
      </c>
      <c r="S35" s="575">
        <v>0.50403036134274104</v>
      </c>
    </row>
    <row r="36" spans="1:19">
      <c r="A36" s="605"/>
      <c r="B36" s="578"/>
      <c r="C36" s="580"/>
      <c r="D36" s="570"/>
      <c r="E36" s="576"/>
      <c r="F36" s="576"/>
      <c r="G36" s="570"/>
      <c r="H36" s="570"/>
      <c r="I36" s="570"/>
      <c r="J36" s="581"/>
      <c r="K36" s="574"/>
      <c r="L36" s="177">
        <v>2</v>
      </c>
      <c r="M36" s="177">
        <v>0</v>
      </c>
      <c r="N36" s="177">
        <v>2</v>
      </c>
      <c r="O36" s="177">
        <v>940</v>
      </c>
      <c r="P36" s="193">
        <v>0.05</v>
      </c>
      <c r="Q36" s="192">
        <v>0.30211674150096213</v>
      </c>
      <c r="R36" s="192">
        <v>0.3625400898011546</v>
      </c>
      <c r="S36" s="573"/>
    </row>
    <row r="37" spans="1:19">
      <c r="A37" s="605"/>
      <c r="B37" s="578"/>
      <c r="C37" s="580"/>
      <c r="D37" s="570"/>
      <c r="E37" s="576"/>
      <c r="F37" s="576"/>
      <c r="G37" s="570"/>
      <c r="H37" s="570"/>
      <c r="I37" s="570"/>
      <c r="J37" s="581"/>
      <c r="K37" s="574"/>
      <c r="L37" s="177">
        <v>3</v>
      </c>
      <c r="M37" s="177">
        <v>0</v>
      </c>
      <c r="N37" s="177">
        <v>0</v>
      </c>
      <c r="O37" s="177">
        <v>0</v>
      </c>
      <c r="P37" s="177">
        <v>0</v>
      </c>
      <c r="Q37" s="194">
        <v>0</v>
      </c>
      <c r="R37" s="192">
        <v>0</v>
      </c>
      <c r="S37" s="573"/>
    </row>
    <row r="38" spans="1:19">
      <c r="A38" s="605"/>
      <c r="B38" s="578"/>
      <c r="C38" s="580"/>
      <c r="D38" s="570"/>
      <c r="E38" s="576"/>
      <c r="F38" s="576"/>
      <c r="G38" s="570"/>
      <c r="H38" s="570"/>
      <c r="I38" s="570"/>
      <c r="J38" s="581"/>
      <c r="K38" s="574"/>
      <c r="L38" s="177">
        <v>4</v>
      </c>
      <c r="M38" s="177">
        <v>0</v>
      </c>
      <c r="N38" s="177">
        <v>0</v>
      </c>
      <c r="O38" s="177">
        <v>0</v>
      </c>
      <c r="P38" s="177">
        <v>0</v>
      </c>
      <c r="Q38" s="194">
        <v>0</v>
      </c>
      <c r="R38" s="192">
        <v>0</v>
      </c>
      <c r="S38" s="573"/>
    </row>
    <row r="39" spans="1:19">
      <c r="A39" s="605"/>
      <c r="B39" s="578"/>
      <c r="C39" s="580"/>
      <c r="D39" s="570"/>
      <c r="E39" s="576"/>
      <c r="F39" s="576"/>
      <c r="G39" s="570"/>
      <c r="H39" s="570"/>
      <c r="I39" s="570"/>
      <c r="J39" s="581"/>
      <c r="K39" s="574"/>
      <c r="L39" s="177">
        <v>5</v>
      </c>
      <c r="M39" s="177">
        <v>0</v>
      </c>
      <c r="N39" s="177">
        <v>0</v>
      </c>
      <c r="O39" s="177">
        <v>0</v>
      </c>
      <c r="P39" s="177">
        <v>0</v>
      </c>
      <c r="Q39" s="194">
        <v>0</v>
      </c>
      <c r="R39" s="192">
        <v>0</v>
      </c>
      <c r="S39" s="573"/>
    </row>
    <row r="40" spans="1:19">
      <c r="A40" s="603">
        <v>7</v>
      </c>
      <c r="B40" s="578" t="s">
        <v>582</v>
      </c>
      <c r="C40" s="579">
        <v>0.56319444444444444</v>
      </c>
      <c r="D40" s="604" t="s">
        <v>567</v>
      </c>
      <c r="E40" s="570" t="s">
        <v>1</v>
      </c>
      <c r="F40" s="588" t="s">
        <v>583</v>
      </c>
      <c r="G40" s="570"/>
      <c r="H40" s="570" t="s">
        <v>38</v>
      </c>
      <c r="I40" s="570" t="s">
        <v>584</v>
      </c>
      <c r="J40" s="570" t="s">
        <v>585</v>
      </c>
      <c r="K40" s="570">
        <v>7360</v>
      </c>
      <c r="L40" s="185">
        <v>1</v>
      </c>
      <c r="M40" s="185">
        <v>0</v>
      </c>
      <c r="N40" s="185">
        <v>4</v>
      </c>
      <c r="O40" s="185">
        <v>5122</v>
      </c>
      <c r="P40" s="184">
        <v>1.4583333333333334E-2</v>
      </c>
      <c r="Q40" s="186">
        <v>1.3232880434782608</v>
      </c>
      <c r="R40" s="187">
        <v>0.46315081521739132</v>
      </c>
      <c r="S40" s="584">
        <v>2.2701816123188405</v>
      </c>
    </row>
    <row r="41" spans="1:19">
      <c r="A41" s="603"/>
      <c r="B41" s="578"/>
      <c r="C41" s="580"/>
      <c r="D41" s="604"/>
      <c r="E41" s="606"/>
      <c r="F41" s="589"/>
      <c r="G41" s="570"/>
      <c r="H41" s="570"/>
      <c r="I41" s="570"/>
      <c r="J41" s="570"/>
      <c r="K41" s="570"/>
      <c r="L41" s="185">
        <v>2</v>
      </c>
      <c r="M41" s="185">
        <v>0</v>
      </c>
      <c r="N41" s="185">
        <v>3</v>
      </c>
      <c r="O41" s="185">
        <v>2231</v>
      </c>
      <c r="P41" s="184">
        <v>0.13055555555555556</v>
      </c>
      <c r="Q41" s="186">
        <v>0.57671195652173912</v>
      </c>
      <c r="R41" s="187">
        <v>1.8070307971014492</v>
      </c>
      <c r="S41" s="570"/>
    </row>
    <row r="42" spans="1:19">
      <c r="A42" s="603"/>
      <c r="B42" s="578"/>
      <c r="C42" s="580"/>
      <c r="D42" s="604"/>
      <c r="E42" s="606"/>
      <c r="F42" s="589"/>
      <c r="G42" s="570"/>
      <c r="H42" s="570"/>
      <c r="I42" s="570"/>
      <c r="J42" s="570"/>
      <c r="K42" s="570"/>
      <c r="L42" s="185">
        <v>3</v>
      </c>
      <c r="M42" s="185">
        <v>0</v>
      </c>
      <c r="N42" s="185">
        <v>0</v>
      </c>
      <c r="O42" s="185">
        <v>0</v>
      </c>
      <c r="P42" s="184">
        <v>0</v>
      </c>
      <c r="Q42" s="188">
        <v>0</v>
      </c>
      <c r="R42" s="187">
        <v>0</v>
      </c>
      <c r="S42" s="570"/>
    </row>
    <row r="43" spans="1:19">
      <c r="A43" s="603"/>
      <c r="B43" s="578"/>
      <c r="C43" s="580"/>
      <c r="D43" s="604"/>
      <c r="E43" s="606"/>
      <c r="F43" s="589"/>
      <c r="G43" s="570"/>
      <c r="H43" s="570"/>
      <c r="I43" s="570"/>
      <c r="J43" s="570"/>
      <c r="K43" s="570"/>
      <c r="L43" s="185">
        <v>4</v>
      </c>
      <c r="M43" s="185">
        <v>0</v>
      </c>
      <c r="N43" s="185">
        <v>0</v>
      </c>
      <c r="O43" s="185">
        <v>0</v>
      </c>
      <c r="P43" s="184">
        <v>0</v>
      </c>
      <c r="Q43" s="188">
        <v>0</v>
      </c>
      <c r="R43" s="185">
        <v>0</v>
      </c>
      <c r="S43" s="570"/>
    </row>
    <row r="44" spans="1:19">
      <c r="A44" s="603"/>
      <c r="B44" s="578"/>
      <c r="C44" s="580"/>
      <c r="D44" s="604"/>
      <c r="E44" s="606"/>
      <c r="F44" s="590"/>
      <c r="G44" s="570"/>
      <c r="H44" s="570"/>
      <c r="I44" s="570"/>
      <c r="J44" s="570"/>
      <c r="K44" s="570"/>
      <c r="L44" s="185">
        <v>5</v>
      </c>
      <c r="M44" s="185">
        <v>0</v>
      </c>
      <c r="N44" s="185">
        <v>0</v>
      </c>
      <c r="O44" s="185">
        <v>0</v>
      </c>
      <c r="P44" s="184">
        <v>0</v>
      </c>
      <c r="Q44" s="185">
        <v>0</v>
      </c>
      <c r="R44" s="185">
        <v>0</v>
      </c>
      <c r="S44" s="570"/>
    </row>
    <row r="45" spans="1:19">
      <c r="A45" s="605">
        <v>8</v>
      </c>
      <c r="B45" s="578" t="s">
        <v>582</v>
      </c>
      <c r="C45" s="579">
        <v>0.60277777777777775</v>
      </c>
      <c r="D45" s="604" t="s">
        <v>567</v>
      </c>
      <c r="E45" s="570" t="s">
        <v>1</v>
      </c>
      <c r="F45" s="576" t="s">
        <v>586</v>
      </c>
      <c r="G45" s="570" t="s">
        <v>587</v>
      </c>
      <c r="H45" s="570" t="s">
        <v>38</v>
      </c>
      <c r="I45" s="570" t="s">
        <v>588</v>
      </c>
      <c r="J45" s="576" t="s">
        <v>589</v>
      </c>
      <c r="K45" s="573">
        <v>10915</v>
      </c>
      <c r="L45" s="177">
        <v>1</v>
      </c>
      <c r="M45" s="177">
        <v>0</v>
      </c>
      <c r="N45" s="177"/>
      <c r="O45" s="177">
        <v>4001</v>
      </c>
      <c r="P45" s="191">
        <v>2.8472222222222222E-2</v>
      </c>
      <c r="Q45" s="194">
        <v>2.5</v>
      </c>
      <c r="R45" s="192">
        <v>1.7083333333333333</v>
      </c>
      <c r="S45" s="575">
        <v>9.424000000000003</v>
      </c>
    </row>
    <row r="46" spans="1:19">
      <c r="A46" s="605"/>
      <c r="B46" s="578"/>
      <c r="C46" s="580"/>
      <c r="D46" s="604"/>
      <c r="E46" s="576"/>
      <c r="F46" s="576"/>
      <c r="G46" s="570"/>
      <c r="H46" s="570"/>
      <c r="I46" s="570"/>
      <c r="J46" s="576"/>
      <c r="K46" s="574"/>
      <c r="L46" s="177">
        <v>2</v>
      </c>
      <c r="M46" s="177">
        <v>0</v>
      </c>
      <c r="N46" s="177"/>
      <c r="O46" s="177">
        <v>6914</v>
      </c>
      <c r="P46" s="193">
        <v>0.20347222222222225</v>
      </c>
      <c r="Q46" s="194">
        <v>1.58</v>
      </c>
      <c r="R46" s="192">
        <v>7.7156666666666691</v>
      </c>
      <c r="S46" s="573"/>
    </row>
    <row r="47" spans="1:19">
      <c r="A47" s="605"/>
      <c r="B47" s="578"/>
      <c r="C47" s="580"/>
      <c r="D47" s="604"/>
      <c r="E47" s="576"/>
      <c r="F47" s="576"/>
      <c r="G47" s="570"/>
      <c r="H47" s="570"/>
      <c r="I47" s="570"/>
      <c r="J47" s="576"/>
      <c r="K47" s="574"/>
      <c r="L47" s="177">
        <v>3</v>
      </c>
      <c r="M47" s="177">
        <v>0</v>
      </c>
      <c r="N47" s="177">
        <v>0</v>
      </c>
      <c r="O47" s="177">
        <v>0</v>
      </c>
      <c r="P47" s="177">
        <v>0</v>
      </c>
      <c r="Q47" s="194">
        <v>0</v>
      </c>
      <c r="R47" s="192">
        <v>0</v>
      </c>
      <c r="S47" s="573"/>
    </row>
    <row r="48" spans="1:19">
      <c r="A48" s="605"/>
      <c r="B48" s="578"/>
      <c r="C48" s="580"/>
      <c r="D48" s="604"/>
      <c r="E48" s="576"/>
      <c r="F48" s="576"/>
      <c r="G48" s="570"/>
      <c r="H48" s="570"/>
      <c r="I48" s="570"/>
      <c r="J48" s="576"/>
      <c r="K48" s="574"/>
      <c r="L48" s="177">
        <v>4</v>
      </c>
      <c r="M48" s="177">
        <v>0</v>
      </c>
      <c r="N48" s="177">
        <v>0</v>
      </c>
      <c r="O48" s="177">
        <v>0</v>
      </c>
      <c r="P48" s="177">
        <v>0</v>
      </c>
      <c r="Q48" s="194">
        <v>0</v>
      </c>
      <c r="R48" s="192">
        <v>0</v>
      </c>
      <c r="S48" s="573"/>
    </row>
    <row r="49" spans="1:19">
      <c r="A49" s="605"/>
      <c r="B49" s="578"/>
      <c r="C49" s="580"/>
      <c r="D49" s="604"/>
      <c r="E49" s="576"/>
      <c r="F49" s="576"/>
      <c r="G49" s="570"/>
      <c r="H49" s="570"/>
      <c r="I49" s="570"/>
      <c r="J49" s="576"/>
      <c r="K49" s="574"/>
      <c r="L49" s="177">
        <v>5</v>
      </c>
      <c r="M49" s="177">
        <v>0</v>
      </c>
      <c r="N49" s="177">
        <v>0</v>
      </c>
      <c r="O49" s="177">
        <v>0</v>
      </c>
      <c r="P49" s="177">
        <v>0</v>
      </c>
      <c r="Q49" s="194">
        <v>0</v>
      </c>
      <c r="R49" s="192">
        <v>0</v>
      </c>
      <c r="S49" s="573"/>
    </row>
    <row r="50" spans="1:19">
      <c r="A50" s="605">
        <v>9</v>
      </c>
      <c r="B50" s="578" t="s">
        <v>590</v>
      </c>
      <c r="C50" s="579">
        <v>0.56944444444444442</v>
      </c>
      <c r="D50" s="570" t="s">
        <v>556</v>
      </c>
      <c r="E50" s="576" t="s">
        <v>1</v>
      </c>
      <c r="F50" s="576" t="s">
        <v>591</v>
      </c>
      <c r="G50" s="570" t="s">
        <v>592</v>
      </c>
      <c r="H50" s="570" t="s">
        <v>37</v>
      </c>
      <c r="I50" s="570" t="s">
        <v>593</v>
      </c>
      <c r="J50" s="581" t="s">
        <v>560</v>
      </c>
      <c r="K50" s="573">
        <v>5106</v>
      </c>
      <c r="L50" s="177">
        <v>1</v>
      </c>
      <c r="M50" s="177">
        <v>0</v>
      </c>
      <c r="N50" s="177">
        <v>0</v>
      </c>
      <c r="O50" s="177">
        <v>5106</v>
      </c>
      <c r="P50" s="191">
        <v>0.1111111111111111</v>
      </c>
      <c r="Q50" s="194">
        <v>1.4</v>
      </c>
      <c r="R50" s="192">
        <v>3.7333333333333325</v>
      </c>
      <c r="S50" s="575">
        <v>3.7333333333333325</v>
      </c>
    </row>
    <row r="51" spans="1:19">
      <c r="A51" s="605"/>
      <c r="B51" s="578"/>
      <c r="C51" s="580"/>
      <c r="D51" s="570"/>
      <c r="E51" s="576"/>
      <c r="F51" s="576"/>
      <c r="G51" s="570"/>
      <c r="H51" s="570"/>
      <c r="I51" s="570"/>
      <c r="J51" s="581"/>
      <c r="K51" s="574"/>
      <c r="L51" s="177">
        <v>2</v>
      </c>
      <c r="M51" s="177">
        <v>0</v>
      </c>
      <c r="N51" s="177">
        <v>0</v>
      </c>
      <c r="O51" s="177">
        <v>0</v>
      </c>
      <c r="P51" s="193">
        <v>0</v>
      </c>
      <c r="Q51" s="194"/>
      <c r="R51" s="192">
        <v>0</v>
      </c>
      <c r="S51" s="573"/>
    </row>
    <row r="52" spans="1:19">
      <c r="A52" s="605"/>
      <c r="B52" s="578"/>
      <c r="C52" s="580"/>
      <c r="D52" s="570"/>
      <c r="E52" s="576"/>
      <c r="F52" s="576"/>
      <c r="G52" s="570"/>
      <c r="H52" s="570"/>
      <c r="I52" s="570"/>
      <c r="J52" s="581"/>
      <c r="K52" s="574"/>
      <c r="L52" s="177">
        <v>3</v>
      </c>
      <c r="M52" s="177">
        <v>0</v>
      </c>
      <c r="N52" s="177">
        <v>0</v>
      </c>
      <c r="O52" s="177">
        <v>0</v>
      </c>
      <c r="P52" s="177">
        <v>0</v>
      </c>
      <c r="Q52" s="194"/>
      <c r="R52" s="192">
        <v>0</v>
      </c>
      <c r="S52" s="573"/>
    </row>
    <row r="53" spans="1:19">
      <c r="A53" s="605"/>
      <c r="B53" s="578"/>
      <c r="C53" s="580"/>
      <c r="D53" s="570"/>
      <c r="E53" s="576"/>
      <c r="F53" s="576"/>
      <c r="G53" s="570"/>
      <c r="H53" s="570"/>
      <c r="I53" s="570"/>
      <c r="J53" s="581"/>
      <c r="K53" s="574"/>
      <c r="L53" s="177">
        <v>4</v>
      </c>
      <c r="M53" s="177">
        <v>0</v>
      </c>
      <c r="N53" s="177">
        <v>0</v>
      </c>
      <c r="O53" s="177">
        <v>0</v>
      </c>
      <c r="P53" s="177">
        <v>0</v>
      </c>
      <c r="Q53" s="194"/>
      <c r="R53" s="192">
        <v>0</v>
      </c>
      <c r="S53" s="573"/>
    </row>
    <row r="54" spans="1:19">
      <c r="A54" s="605"/>
      <c r="B54" s="578"/>
      <c r="C54" s="580"/>
      <c r="D54" s="570"/>
      <c r="E54" s="576"/>
      <c r="F54" s="576"/>
      <c r="G54" s="570"/>
      <c r="H54" s="570"/>
      <c r="I54" s="570"/>
      <c r="J54" s="581"/>
      <c r="K54" s="574"/>
      <c r="L54" s="177">
        <v>5</v>
      </c>
      <c r="M54" s="177">
        <v>0</v>
      </c>
      <c r="N54" s="177">
        <v>0</v>
      </c>
      <c r="O54" s="177">
        <v>0</v>
      </c>
      <c r="P54" s="177">
        <v>0</v>
      </c>
      <c r="Q54" s="194"/>
      <c r="R54" s="192">
        <v>0</v>
      </c>
      <c r="S54" s="573"/>
    </row>
    <row r="55" spans="1:19">
      <c r="A55" s="605">
        <v>10</v>
      </c>
      <c r="B55" s="578" t="s">
        <v>594</v>
      </c>
      <c r="C55" s="579">
        <v>0.45763888888888887</v>
      </c>
      <c r="D55" s="570" t="s">
        <v>567</v>
      </c>
      <c r="E55" s="570" t="s">
        <v>1</v>
      </c>
      <c r="F55" s="576" t="s">
        <v>595</v>
      </c>
      <c r="G55" s="570" t="s">
        <v>580</v>
      </c>
      <c r="H55" s="570" t="s">
        <v>38</v>
      </c>
      <c r="I55" s="570" t="s">
        <v>596</v>
      </c>
      <c r="J55" s="576" t="s">
        <v>597</v>
      </c>
      <c r="K55" s="573">
        <v>33799</v>
      </c>
      <c r="L55" s="177">
        <v>1</v>
      </c>
      <c r="M55" s="177">
        <v>0</v>
      </c>
      <c r="N55" s="177">
        <v>130</v>
      </c>
      <c r="O55" s="177">
        <v>33669</v>
      </c>
      <c r="P55" s="191">
        <v>9.7222222222222224E-3</v>
      </c>
      <c r="Q55" s="194">
        <v>15.4</v>
      </c>
      <c r="R55" s="192">
        <v>3.5933333333333337</v>
      </c>
      <c r="S55" s="575">
        <v>3.5933333333333337</v>
      </c>
    </row>
    <row r="56" spans="1:19">
      <c r="A56" s="605"/>
      <c r="B56" s="578"/>
      <c r="C56" s="580"/>
      <c r="D56" s="570"/>
      <c r="E56" s="576"/>
      <c r="F56" s="576"/>
      <c r="G56" s="570"/>
      <c r="H56" s="570"/>
      <c r="I56" s="570"/>
      <c r="J56" s="576"/>
      <c r="K56" s="574"/>
      <c r="L56" s="177">
        <v>2</v>
      </c>
      <c r="M56" s="177">
        <v>0</v>
      </c>
      <c r="N56" s="177">
        <v>0</v>
      </c>
      <c r="O56" s="177">
        <v>0</v>
      </c>
      <c r="P56" s="193">
        <v>0</v>
      </c>
      <c r="Q56" s="194">
        <v>0</v>
      </c>
      <c r="R56" s="192">
        <v>0</v>
      </c>
      <c r="S56" s="573"/>
    </row>
    <row r="57" spans="1:19">
      <c r="A57" s="605"/>
      <c r="B57" s="578"/>
      <c r="C57" s="580"/>
      <c r="D57" s="570"/>
      <c r="E57" s="576"/>
      <c r="F57" s="576"/>
      <c r="G57" s="570"/>
      <c r="H57" s="570"/>
      <c r="I57" s="570"/>
      <c r="J57" s="576"/>
      <c r="K57" s="574"/>
      <c r="L57" s="177">
        <v>3</v>
      </c>
      <c r="M57" s="177">
        <v>0</v>
      </c>
      <c r="N57" s="177">
        <v>0</v>
      </c>
      <c r="O57" s="177">
        <v>0</v>
      </c>
      <c r="P57" s="177">
        <v>0</v>
      </c>
      <c r="Q57" s="194">
        <v>0</v>
      </c>
      <c r="R57" s="192">
        <v>0</v>
      </c>
      <c r="S57" s="573"/>
    </row>
    <row r="58" spans="1:19">
      <c r="A58" s="605"/>
      <c r="B58" s="578"/>
      <c r="C58" s="580"/>
      <c r="D58" s="570"/>
      <c r="E58" s="576"/>
      <c r="F58" s="576"/>
      <c r="G58" s="570"/>
      <c r="H58" s="570"/>
      <c r="I58" s="570"/>
      <c r="J58" s="576"/>
      <c r="K58" s="574"/>
      <c r="L58" s="177">
        <v>4</v>
      </c>
      <c r="M58" s="177">
        <v>0</v>
      </c>
      <c r="N58" s="177">
        <v>0</v>
      </c>
      <c r="O58" s="177">
        <v>0</v>
      </c>
      <c r="P58" s="177">
        <v>0</v>
      </c>
      <c r="Q58" s="194">
        <v>0</v>
      </c>
      <c r="R58" s="192">
        <v>0</v>
      </c>
      <c r="S58" s="573"/>
    </row>
    <row r="59" spans="1:19">
      <c r="A59" s="605"/>
      <c r="B59" s="578"/>
      <c r="C59" s="580"/>
      <c r="D59" s="570"/>
      <c r="E59" s="576"/>
      <c r="F59" s="576"/>
      <c r="G59" s="570"/>
      <c r="H59" s="570"/>
      <c r="I59" s="570"/>
      <c r="J59" s="576"/>
      <c r="K59" s="574"/>
      <c r="L59" s="177">
        <v>5</v>
      </c>
      <c r="M59" s="177">
        <v>0</v>
      </c>
      <c r="N59" s="177">
        <v>0</v>
      </c>
      <c r="O59" s="177">
        <v>0</v>
      </c>
      <c r="P59" s="177">
        <v>0</v>
      </c>
      <c r="Q59" s="194">
        <v>0</v>
      </c>
      <c r="R59" s="192">
        <v>0</v>
      </c>
      <c r="S59" s="573"/>
    </row>
    <row r="60" spans="1:19">
      <c r="A60" s="605">
        <v>11</v>
      </c>
      <c r="B60" s="578" t="s">
        <v>598</v>
      </c>
      <c r="C60" s="579">
        <v>0.70277777777777772</v>
      </c>
      <c r="D60" s="570" t="s">
        <v>575</v>
      </c>
      <c r="E60" s="570" t="s">
        <v>1</v>
      </c>
      <c r="F60" s="576" t="s">
        <v>576</v>
      </c>
      <c r="G60" s="570" t="s">
        <v>558</v>
      </c>
      <c r="H60" s="570" t="s">
        <v>39</v>
      </c>
      <c r="I60" s="570" t="s">
        <v>577</v>
      </c>
      <c r="J60" s="570" t="s">
        <v>578</v>
      </c>
      <c r="K60" s="573">
        <v>5079</v>
      </c>
      <c r="L60" s="177">
        <v>1</v>
      </c>
      <c r="M60" s="177">
        <v>0</v>
      </c>
      <c r="N60" s="177">
        <v>5</v>
      </c>
      <c r="O60" s="177">
        <v>5035</v>
      </c>
      <c r="P60" s="191">
        <v>1.8749999999999999E-2</v>
      </c>
      <c r="Q60" s="192">
        <v>2.282339043118724</v>
      </c>
      <c r="R60" s="192">
        <v>1.0270525694034258</v>
      </c>
      <c r="S60" s="575">
        <v>1.0497174640677298</v>
      </c>
    </row>
    <row r="61" spans="1:19">
      <c r="A61" s="605"/>
      <c r="B61" s="578"/>
      <c r="C61" s="580"/>
      <c r="D61" s="570"/>
      <c r="E61" s="576"/>
      <c r="F61" s="576"/>
      <c r="G61" s="570"/>
      <c r="H61" s="570"/>
      <c r="I61" s="570"/>
      <c r="J61" s="570"/>
      <c r="K61" s="574"/>
      <c r="L61" s="177">
        <v>2</v>
      </c>
      <c r="M61" s="177">
        <v>0</v>
      </c>
      <c r="N61" s="177">
        <v>1</v>
      </c>
      <c r="O61" s="177">
        <v>38</v>
      </c>
      <c r="P61" s="193">
        <v>5.347222222222222E-2</v>
      </c>
      <c r="Q61" s="192">
        <v>1.7660956881275839E-2</v>
      </c>
      <c r="R61" s="192">
        <v>2.2664894664303992E-2</v>
      </c>
      <c r="S61" s="573"/>
    </row>
    <row r="62" spans="1:19">
      <c r="A62" s="605"/>
      <c r="B62" s="578"/>
      <c r="C62" s="580"/>
      <c r="D62" s="570"/>
      <c r="E62" s="576"/>
      <c r="F62" s="576"/>
      <c r="G62" s="570"/>
      <c r="H62" s="570"/>
      <c r="I62" s="570"/>
      <c r="J62" s="570"/>
      <c r="K62" s="574"/>
      <c r="L62" s="177">
        <v>3</v>
      </c>
      <c r="M62" s="177">
        <v>0</v>
      </c>
      <c r="N62" s="177">
        <v>0</v>
      </c>
      <c r="O62" s="177">
        <v>0</v>
      </c>
      <c r="P62" s="177">
        <v>0</v>
      </c>
      <c r="Q62" s="194">
        <v>0</v>
      </c>
      <c r="R62" s="192">
        <v>0</v>
      </c>
      <c r="S62" s="573"/>
    </row>
    <row r="63" spans="1:19">
      <c r="A63" s="605"/>
      <c r="B63" s="578"/>
      <c r="C63" s="580"/>
      <c r="D63" s="570"/>
      <c r="E63" s="576"/>
      <c r="F63" s="576"/>
      <c r="G63" s="570"/>
      <c r="H63" s="570"/>
      <c r="I63" s="570"/>
      <c r="J63" s="570"/>
      <c r="K63" s="574"/>
      <c r="L63" s="177">
        <v>4</v>
      </c>
      <c r="M63" s="177">
        <v>0</v>
      </c>
      <c r="N63" s="177">
        <v>0</v>
      </c>
      <c r="O63" s="177">
        <v>0</v>
      </c>
      <c r="P63" s="177">
        <v>0</v>
      </c>
      <c r="Q63" s="194">
        <v>0</v>
      </c>
      <c r="R63" s="192">
        <v>0</v>
      </c>
      <c r="S63" s="573"/>
    </row>
    <row r="64" spans="1:19">
      <c r="A64" s="605"/>
      <c r="B64" s="578"/>
      <c r="C64" s="580"/>
      <c r="D64" s="570"/>
      <c r="E64" s="576"/>
      <c r="F64" s="576"/>
      <c r="G64" s="570"/>
      <c r="H64" s="570"/>
      <c r="I64" s="570"/>
      <c r="J64" s="570"/>
      <c r="K64" s="574"/>
      <c r="L64" s="177">
        <v>5</v>
      </c>
      <c r="M64" s="177">
        <v>0</v>
      </c>
      <c r="N64" s="177">
        <v>0</v>
      </c>
      <c r="O64" s="177">
        <v>0</v>
      </c>
      <c r="P64" s="177">
        <v>0</v>
      </c>
      <c r="Q64" s="194">
        <v>0</v>
      </c>
      <c r="R64" s="192">
        <v>0</v>
      </c>
      <c r="S64" s="573"/>
    </row>
    <row r="65" spans="1:19">
      <c r="A65" s="605">
        <v>12</v>
      </c>
      <c r="B65" s="578">
        <v>45852</v>
      </c>
      <c r="C65" s="579">
        <v>0.87430555555555556</v>
      </c>
      <c r="D65" s="571" t="s">
        <v>571</v>
      </c>
      <c r="E65" s="576" t="s">
        <v>3</v>
      </c>
      <c r="F65" s="576" t="s">
        <v>599</v>
      </c>
      <c r="G65" s="570" t="s">
        <v>600</v>
      </c>
      <c r="H65" s="570" t="s">
        <v>37</v>
      </c>
      <c r="I65" s="570" t="s">
        <v>601</v>
      </c>
      <c r="J65" s="576" t="s">
        <v>602</v>
      </c>
      <c r="K65" s="573">
        <v>21292</v>
      </c>
      <c r="L65" s="177">
        <v>1</v>
      </c>
      <c r="M65" s="177">
        <v>0</v>
      </c>
      <c r="N65" s="177">
        <v>1</v>
      </c>
      <c r="O65" s="177">
        <v>1258</v>
      </c>
      <c r="P65" s="191">
        <v>1.3194444444444444E-2</v>
      </c>
      <c r="Q65" s="192">
        <v>0.35478113845575804</v>
      </c>
      <c r="R65" s="192">
        <v>0.11234736051099005</v>
      </c>
      <c r="S65" s="575">
        <v>2.7467828292316363</v>
      </c>
    </row>
    <row r="66" spans="1:19">
      <c r="A66" s="605"/>
      <c r="B66" s="578"/>
      <c r="C66" s="580"/>
      <c r="D66" s="571"/>
      <c r="E66" s="576"/>
      <c r="F66" s="576"/>
      <c r="G66" s="570"/>
      <c r="H66" s="570"/>
      <c r="I66" s="570"/>
      <c r="J66" s="576"/>
      <c r="K66" s="574"/>
      <c r="L66" s="177">
        <v>2</v>
      </c>
      <c r="M66" s="177">
        <v>0</v>
      </c>
      <c r="N66" s="177">
        <v>13</v>
      </c>
      <c r="O66" s="177">
        <v>20020</v>
      </c>
      <c r="P66" s="193">
        <v>1.9444444444444445E-2</v>
      </c>
      <c r="Q66" s="192">
        <v>5.645218861544242</v>
      </c>
      <c r="R66" s="192">
        <v>2.6344354687206462</v>
      </c>
      <c r="S66" s="573"/>
    </row>
    <row r="67" spans="1:19">
      <c r="A67" s="605"/>
      <c r="B67" s="578"/>
      <c r="C67" s="580"/>
      <c r="D67" s="571"/>
      <c r="E67" s="576"/>
      <c r="F67" s="576"/>
      <c r="G67" s="570"/>
      <c r="H67" s="570"/>
      <c r="I67" s="570"/>
      <c r="J67" s="576"/>
      <c r="K67" s="574"/>
      <c r="L67" s="177">
        <v>3</v>
      </c>
      <c r="M67" s="177">
        <v>0</v>
      </c>
      <c r="N67" s="177">
        <v>0</v>
      </c>
      <c r="O67" s="177">
        <v>0</v>
      </c>
      <c r="P67" s="193">
        <v>0</v>
      </c>
      <c r="Q67" s="194">
        <v>0</v>
      </c>
      <c r="R67" s="192">
        <v>0</v>
      </c>
      <c r="S67" s="573"/>
    </row>
    <row r="68" spans="1:19">
      <c r="A68" s="605"/>
      <c r="B68" s="578"/>
      <c r="C68" s="580"/>
      <c r="D68" s="571"/>
      <c r="E68" s="576"/>
      <c r="F68" s="576"/>
      <c r="G68" s="570"/>
      <c r="H68" s="570"/>
      <c r="I68" s="570"/>
      <c r="J68" s="576"/>
      <c r="K68" s="574"/>
      <c r="L68" s="177">
        <v>4</v>
      </c>
      <c r="M68" s="177">
        <v>0</v>
      </c>
      <c r="N68" s="177">
        <v>0</v>
      </c>
      <c r="O68" s="177">
        <v>0</v>
      </c>
      <c r="P68" s="177">
        <v>0</v>
      </c>
      <c r="Q68" s="194">
        <v>0</v>
      </c>
      <c r="R68" s="192">
        <v>0</v>
      </c>
      <c r="S68" s="573"/>
    </row>
    <row r="69" spans="1:19">
      <c r="A69" s="605"/>
      <c r="B69" s="578"/>
      <c r="C69" s="580"/>
      <c r="D69" s="571"/>
      <c r="E69" s="576"/>
      <c r="F69" s="576"/>
      <c r="G69" s="570"/>
      <c r="H69" s="570"/>
      <c r="I69" s="570"/>
      <c r="J69" s="576"/>
      <c r="K69" s="574"/>
      <c r="L69" s="177">
        <v>5</v>
      </c>
      <c r="M69" s="177">
        <v>0</v>
      </c>
      <c r="N69" s="177">
        <v>0</v>
      </c>
      <c r="O69" s="177">
        <v>0</v>
      </c>
      <c r="P69" s="177">
        <v>0</v>
      </c>
      <c r="Q69" s="194">
        <v>0</v>
      </c>
      <c r="R69" s="192">
        <v>0</v>
      </c>
      <c r="S69" s="573"/>
    </row>
    <row r="70" spans="1:19">
      <c r="A70" s="603">
        <v>13</v>
      </c>
      <c r="B70" s="578">
        <v>45861</v>
      </c>
      <c r="C70" s="579">
        <v>0.33333333333333331</v>
      </c>
      <c r="D70" s="604" t="s">
        <v>556</v>
      </c>
      <c r="E70" s="570" t="s">
        <v>1</v>
      </c>
      <c r="F70" s="576" t="s">
        <v>603</v>
      </c>
      <c r="G70" s="570" t="s">
        <v>604</v>
      </c>
      <c r="H70" s="570" t="s">
        <v>37</v>
      </c>
      <c r="I70" s="570" t="s">
        <v>605</v>
      </c>
      <c r="J70" s="570" t="s">
        <v>606</v>
      </c>
      <c r="K70" s="570">
        <v>9644</v>
      </c>
      <c r="L70" s="185">
        <v>1</v>
      </c>
      <c r="M70" s="185">
        <v>0</v>
      </c>
      <c r="N70" s="185">
        <v>2</v>
      </c>
      <c r="O70" s="185">
        <v>6118</v>
      </c>
      <c r="P70" s="184">
        <v>2.1527777777777778E-2</v>
      </c>
      <c r="Q70" s="186">
        <v>1.2691829116549149</v>
      </c>
      <c r="R70" s="187">
        <v>0.65574450435503939</v>
      </c>
      <c r="S70" s="584">
        <v>1.9238006359740079</v>
      </c>
    </row>
    <row r="71" spans="1:19">
      <c r="A71" s="603"/>
      <c r="B71" s="578"/>
      <c r="C71" s="580"/>
      <c r="D71" s="604"/>
      <c r="E71" s="570"/>
      <c r="F71" s="576"/>
      <c r="G71" s="570"/>
      <c r="H71" s="570"/>
      <c r="I71" s="570"/>
      <c r="J71" s="570"/>
      <c r="K71" s="570"/>
      <c r="L71" s="185">
        <v>2</v>
      </c>
      <c r="M71" s="185">
        <v>0</v>
      </c>
      <c r="N71" s="185">
        <v>5</v>
      </c>
      <c r="O71" s="185">
        <v>2973</v>
      </c>
      <c r="P71" s="184">
        <v>6.3888888888888884E-2</v>
      </c>
      <c r="Q71" s="186">
        <v>0.61758606387391124</v>
      </c>
      <c r="R71" s="187">
        <v>0.94696529793999717</v>
      </c>
      <c r="S71" s="570"/>
    </row>
    <row r="72" spans="1:19">
      <c r="A72" s="603"/>
      <c r="B72" s="578"/>
      <c r="C72" s="580"/>
      <c r="D72" s="604"/>
      <c r="E72" s="570"/>
      <c r="F72" s="576"/>
      <c r="G72" s="570"/>
      <c r="H72" s="570"/>
      <c r="I72" s="570"/>
      <c r="J72" s="570"/>
      <c r="K72" s="570"/>
      <c r="L72" s="185">
        <v>3</v>
      </c>
      <c r="M72" s="185">
        <v>0</v>
      </c>
      <c r="N72" s="185">
        <v>0</v>
      </c>
      <c r="O72" s="185">
        <v>180</v>
      </c>
      <c r="P72" s="184">
        <v>0.1</v>
      </c>
      <c r="Q72" s="186">
        <v>3.7328909166321027E-2</v>
      </c>
      <c r="R72" s="187">
        <v>8.9589381999170464E-2</v>
      </c>
      <c r="S72" s="570"/>
    </row>
    <row r="73" spans="1:19">
      <c r="A73" s="603"/>
      <c r="B73" s="578"/>
      <c r="C73" s="580"/>
      <c r="D73" s="604"/>
      <c r="E73" s="570"/>
      <c r="F73" s="576"/>
      <c r="G73" s="570"/>
      <c r="H73" s="570"/>
      <c r="I73" s="570"/>
      <c r="J73" s="570"/>
      <c r="K73" s="570"/>
      <c r="L73" s="185">
        <v>4</v>
      </c>
      <c r="M73" s="185">
        <v>0</v>
      </c>
      <c r="N73" s="185">
        <v>0</v>
      </c>
      <c r="O73" s="185">
        <v>366</v>
      </c>
      <c r="P73" s="184">
        <v>0.12708333333333333</v>
      </c>
      <c r="Q73" s="186">
        <v>7.590211530485276E-2</v>
      </c>
      <c r="R73" s="187">
        <v>0.23150145167980091</v>
      </c>
      <c r="S73" s="570"/>
    </row>
    <row r="74" spans="1:19">
      <c r="A74" s="603"/>
      <c r="B74" s="578"/>
      <c r="C74" s="580"/>
      <c r="D74" s="604"/>
      <c r="E74" s="570"/>
      <c r="F74" s="576"/>
      <c r="G74" s="570"/>
      <c r="H74" s="570"/>
      <c r="I74" s="570"/>
      <c r="J74" s="570"/>
      <c r="K74" s="570"/>
      <c r="L74" s="185">
        <v>5</v>
      </c>
      <c r="M74" s="185">
        <v>0</v>
      </c>
      <c r="N74" s="185">
        <v>0</v>
      </c>
      <c r="O74" s="185">
        <v>0</v>
      </c>
      <c r="P74" s="184">
        <v>0</v>
      </c>
      <c r="Q74" s="188">
        <v>0</v>
      </c>
      <c r="R74" s="187">
        <v>0</v>
      </c>
      <c r="S74" s="570"/>
    </row>
    <row r="75" spans="1:19">
      <c r="A75" s="566">
        <v>14</v>
      </c>
      <c r="B75" s="567">
        <v>45862</v>
      </c>
      <c r="C75" s="568">
        <v>0.20347222222222222</v>
      </c>
      <c r="D75" s="571" t="s">
        <v>571</v>
      </c>
      <c r="E75" s="571" t="s">
        <v>3</v>
      </c>
      <c r="F75" s="572" t="s">
        <v>607</v>
      </c>
      <c r="G75" s="571" t="s">
        <v>608</v>
      </c>
      <c r="H75" s="571" t="s">
        <v>37</v>
      </c>
      <c r="I75" s="571" t="s">
        <v>609</v>
      </c>
      <c r="J75" s="581" t="s">
        <v>610</v>
      </c>
      <c r="K75" s="571">
        <v>9432</v>
      </c>
      <c r="L75" s="179">
        <v>1</v>
      </c>
      <c r="M75" s="179">
        <v>0</v>
      </c>
      <c r="N75" s="179">
        <v>12</v>
      </c>
      <c r="O75" s="179">
        <v>7491</v>
      </c>
      <c r="P75" s="178">
        <v>1.0416666666666666E-2</v>
      </c>
      <c r="Q75" s="195">
        <v>3.1819338422391859</v>
      </c>
      <c r="R75" s="182">
        <v>0.79548346055979646</v>
      </c>
      <c r="S75" s="582">
        <v>1.0827042691546509</v>
      </c>
    </row>
    <row r="76" spans="1:19">
      <c r="A76" s="566"/>
      <c r="B76" s="567"/>
      <c r="C76" s="569"/>
      <c r="D76" s="571"/>
      <c r="E76" s="571"/>
      <c r="F76" s="572"/>
      <c r="G76" s="571"/>
      <c r="H76" s="571"/>
      <c r="I76" s="571"/>
      <c r="J76" s="581"/>
      <c r="K76" s="571"/>
      <c r="L76" s="179">
        <v>2</v>
      </c>
      <c r="M76" s="179">
        <v>0</v>
      </c>
      <c r="N76" s="179">
        <v>2</v>
      </c>
      <c r="O76" s="179">
        <v>1800</v>
      </c>
      <c r="P76" s="178">
        <v>1.4583333333333334E-2</v>
      </c>
      <c r="Q76" s="195">
        <v>0.76420695504664971</v>
      </c>
      <c r="R76" s="182">
        <v>0.26747243426632739</v>
      </c>
      <c r="S76" s="571"/>
    </row>
    <row r="77" spans="1:19">
      <c r="A77" s="566"/>
      <c r="B77" s="567"/>
      <c r="C77" s="569"/>
      <c r="D77" s="571"/>
      <c r="E77" s="571"/>
      <c r="F77" s="572"/>
      <c r="G77" s="571"/>
      <c r="H77" s="571"/>
      <c r="I77" s="571"/>
      <c r="J77" s="581"/>
      <c r="K77" s="571"/>
      <c r="L77" s="179">
        <v>3</v>
      </c>
      <c r="M77" s="179">
        <v>0</v>
      </c>
      <c r="N77" s="179"/>
      <c r="O77" s="179">
        <v>127</v>
      </c>
      <c r="P77" s="178">
        <v>1.5277777777777777E-2</v>
      </c>
      <c r="Q77" s="195">
        <v>5.3859202714164549E-2</v>
      </c>
      <c r="R77" s="182">
        <v>1.9748374328527E-2</v>
      </c>
      <c r="S77" s="571"/>
    </row>
    <row r="78" spans="1:19">
      <c r="A78" s="566"/>
      <c r="B78" s="567"/>
      <c r="C78" s="569"/>
      <c r="D78" s="571"/>
      <c r="E78" s="571"/>
      <c r="F78" s="572"/>
      <c r="G78" s="571"/>
      <c r="H78" s="571"/>
      <c r="I78" s="571"/>
      <c r="J78" s="581"/>
      <c r="K78" s="571"/>
      <c r="L78" s="179">
        <v>4</v>
      </c>
      <c r="M78" s="179">
        <v>0</v>
      </c>
      <c r="N78" s="179">
        <v>0</v>
      </c>
      <c r="O78" s="179">
        <v>0</v>
      </c>
      <c r="P78" s="179">
        <v>0</v>
      </c>
      <c r="Q78" s="179">
        <v>0</v>
      </c>
      <c r="R78" s="182">
        <v>0</v>
      </c>
      <c r="S78" s="571"/>
    </row>
    <row r="79" spans="1:19">
      <c r="A79" s="566"/>
      <c r="B79" s="567"/>
      <c r="C79" s="569"/>
      <c r="D79" s="571"/>
      <c r="E79" s="571"/>
      <c r="F79" s="572"/>
      <c r="G79" s="571"/>
      <c r="H79" s="571"/>
      <c r="I79" s="571"/>
      <c r="J79" s="581"/>
      <c r="K79" s="571"/>
      <c r="L79" s="179">
        <v>5</v>
      </c>
      <c r="M79" s="179">
        <v>0</v>
      </c>
      <c r="N79" s="179">
        <v>0</v>
      </c>
      <c r="O79" s="179">
        <v>0</v>
      </c>
      <c r="P79" s="179">
        <v>0</v>
      </c>
      <c r="Q79" s="179">
        <v>0</v>
      </c>
      <c r="R79" s="182">
        <v>0</v>
      </c>
      <c r="S79" s="571"/>
    </row>
    <row r="80" spans="1:19">
      <c r="A80" s="566">
        <v>15</v>
      </c>
      <c r="B80" s="578">
        <v>45873</v>
      </c>
      <c r="C80" s="579">
        <v>0.56805555555555554</v>
      </c>
      <c r="D80" s="571" t="s">
        <v>571</v>
      </c>
      <c r="E80" s="570" t="s">
        <v>1</v>
      </c>
      <c r="F80" s="576" t="s">
        <v>611</v>
      </c>
      <c r="G80" s="570" t="s">
        <v>612</v>
      </c>
      <c r="H80" s="570" t="s">
        <v>39</v>
      </c>
      <c r="I80" s="577" t="s">
        <v>613</v>
      </c>
      <c r="J80" s="577" t="s">
        <v>614</v>
      </c>
      <c r="K80" s="570">
        <v>17066</v>
      </c>
      <c r="L80" s="185">
        <v>1</v>
      </c>
      <c r="M80" s="179">
        <v>0</v>
      </c>
      <c r="N80" s="185">
        <v>20</v>
      </c>
      <c r="O80" s="185">
        <v>17046</v>
      </c>
      <c r="P80" s="184">
        <v>3.8194444444444448E-2</v>
      </c>
      <c r="Q80" s="188">
        <v>3</v>
      </c>
      <c r="R80" s="187">
        <v>2.75</v>
      </c>
      <c r="S80" s="584">
        <v>2.75</v>
      </c>
    </row>
    <row r="81" spans="1:19">
      <c r="A81" s="566"/>
      <c r="B81" s="578"/>
      <c r="C81" s="580"/>
      <c r="D81" s="571"/>
      <c r="E81" s="570"/>
      <c r="F81" s="576"/>
      <c r="G81" s="570"/>
      <c r="H81" s="570"/>
      <c r="I81" s="577"/>
      <c r="J81" s="577"/>
      <c r="K81" s="583"/>
      <c r="L81" s="185">
        <v>2</v>
      </c>
      <c r="M81" s="179">
        <v>0</v>
      </c>
      <c r="N81" s="185">
        <v>0</v>
      </c>
      <c r="O81" s="185">
        <v>0</v>
      </c>
      <c r="P81" s="184">
        <v>0</v>
      </c>
      <c r="Q81" s="188">
        <v>0</v>
      </c>
      <c r="R81" s="187">
        <v>0</v>
      </c>
      <c r="S81" s="570"/>
    </row>
    <row r="82" spans="1:19">
      <c r="A82" s="566"/>
      <c r="B82" s="578"/>
      <c r="C82" s="580"/>
      <c r="D82" s="571"/>
      <c r="E82" s="570"/>
      <c r="F82" s="576"/>
      <c r="G82" s="570"/>
      <c r="H82" s="570"/>
      <c r="I82" s="577"/>
      <c r="J82" s="577"/>
      <c r="K82" s="583"/>
      <c r="L82" s="185">
        <v>3</v>
      </c>
      <c r="M82" s="185">
        <v>0</v>
      </c>
      <c r="N82" s="185">
        <v>0</v>
      </c>
      <c r="O82" s="185">
        <v>0</v>
      </c>
      <c r="P82" s="184">
        <v>0</v>
      </c>
      <c r="Q82" s="188">
        <v>0</v>
      </c>
      <c r="R82" s="187">
        <v>0</v>
      </c>
      <c r="S82" s="570"/>
    </row>
    <row r="83" spans="1:19">
      <c r="A83" s="566"/>
      <c r="B83" s="578"/>
      <c r="C83" s="580"/>
      <c r="D83" s="571"/>
      <c r="E83" s="570"/>
      <c r="F83" s="576"/>
      <c r="G83" s="570"/>
      <c r="H83" s="570"/>
      <c r="I83" s="577"/>
      <c r="J83" s="577"/>
      <c r="K83" s="583"/>
      <c r="L83" s="185">
        <v>4</v>
      </c>
      <c r="M83" s="185">
        <v>0</v>
      </c>
      <c r="N83" s="185">
        <v>0</v>
      </c>
      <c r="O83" s="185">
        <v>0</v>
      </c>
      <c r="P83" s="196">
        <v>0</v>
      </c>
      <c r="Q83" s="188">
        <v>0</v>
      </c>
      <c r="R83" s="187">
        <v>0</v>
      </c>
      <c r="S83" s="570"/>
    </row>
    <row r="84" spans="1:19">
      <c r="A84" s="566"/>
      <c r="B84" s="578"/>
      <c r="C84" s="580"/>
      <c r="D84" s="571"/>
      <c r="E84" s="570"/>
      <c r="F84" s="576"/>
      <c r="G84" s="570"/>
      <c r="H84" s="570"/>
      <c r="I84" s="577"/>
      <c r="J84" s="577"/>
      <c r="K84" s="583"/>
      <c r="L84" s="185">
        <v>5</v>
      </c>
      <c r="M84" s="185">
        <v>0</v>
      </c>
      <c r="N84" s="185">
        <v>0</v>
      </c>
      <c r="O84" s="185">
        <v>0</v>
      </c>
      <c r="P84" s="196">
        <v>0</v>
      </c>
      <c r="Q84" s="188">
        <v>0</v>
      </c>
      <c r="R84" s="187">
        <v>0</v>
      </c>
      <c r="S84" s="570"/>
    </row>
    <row r="85" spans="1:19">
      <c r="A85" s="603">
        <v>16</v>
      </c>
      <c r="B85" s="578" t="s">
        <v>615</v>
      </c>
      <c r="C85" s="579">
        <v>0.85277777777777775</v>
      </c>
      <c r="D85" s="604" t="s">
        <v>575</v>
      </c>
      <c r="E85" s="570" t="s">
        <v>1</v>
      </c>
      <c r="F85" s="576" t="s">
        <v>616</v>
      </c>
      <c r="G85" s="570" t="s">
        <v>558</v>
      </c>
      <c r="H85" s="570" t="s">
        <v>39</v>
      </c>
      <c r="I85" s="570" t="s">
        <v>617</v>
      </c>
      <c r="J85" s="570" t="s">
        <v>578</v>
      </c>
      <c r="K85" s="570">
        <v>5079</v>
      </c>
      <c r="L85" s="185">
        <v>1</v>
      </c>
      <c r="M85" s="185">
        <v>0</v>
      </c>
      <c r="N85" s="185">
        <v>5</v>
      </c>
      <c r="O85" s="185">
        <v>5035</v>
      </c>
      <c r="P85" s="184">
        <v>3.4027777777777775E-2</v>
      </c>
      <c r="Q85" s="186">
        <v>2.5800354400472534</v>
      </c>
      <c r="R85" s="187">
        <v>2.1070289427052566</v>
      </c>
      <c r="S85" s="584">
        <v>2.1339810986414647</v>
      </c>
    </row>
    <row r="86" spans="1:19">
      <c r="A86" s="603"/>
      <c r="B86" s="578"/>
      <c r="C86" s="580"/>
      <c r="D86" s="604"/>
      <c r="E86" s="570"/>
      <c r="F86" s="576"/>
      <c r="G86" s="570"/>
      <c r="H86" s="570"/>
      <c r="I86" s="570"/>
      <c r="J86" s="570"/>
      <c r="K86" s="570"/>
      <c r="L86" s="185">
        <v>2</v>
      </c>
      <c r="M86" s="185">
        <v>0</v>
      </c>
      <c r="N86" s="185">
        <v>1</v>
      </c>
      <c r="O86" s="185">
        <v>38</v>
      </c>
      <c r="P86" s="184">
        <v>5.6250000000000001E-2</v>
      </c>
      <c r="Q86" s="186">
        <v>1.9964559952746604E-2</v>
      </c>
      <c r="R86" s="187">
        <v>2.6952155936207915E-2</v>
      </c>
      <c r="S86" s="570"/>
    </row>
    <row r="87" spans="1:19">
      <c r="A87" s="603"/>
      <c r="B87" s="578"/>
      <c r="C87" s="580"/>
      <c r="D87" s="604"/>
      <c r="E87" s="570"/>
      <c r="F87" s="576"/>
      <c r="G87" s="570"/>
      <c r="H87" s="570"/>
      <c r="I87" s="570"/>
      <c r="J87" s="570"/>
      <c r="K87" s="570"/>
      <c r="L87" s="185">
        <v>3</v>
      </c>
      <c r="M87" s="185">
        <v>0</v>
      </c>
      <c r="N87" s="185">
        <v>0</v>
      </c>
      <c r="O87" s="185">
        <v>0</v>
      </c>
      <c r="P87" s="184">
        <v>0</v>
      </c>
      <c r="Q87" s="188">
        <v>0</v>
      </c>
      <c r="R87" s="187">
        <v>0</v>
      </c>
      <c r="S87" s="570"/>
    </row>
    <row r="88" spans="1:19">
      <c r="A88" s="603"/>
      <c r="B88" s="578"/>
      <c r="C88" s="580"/>
      <c r="D88" s="604"/>
      <c r="E88" s="570"/>
      <c r="F88" s="576"/>
      <c r="G88" s="570"/>
      <c r="H88" s="570"/>
      <c r="I88" s="570"/>
      <c r="J88" s="570"/>
      <c r="K88" s="570"/>
      <c r="L88" s="185">
        <v>4</v>
      </c>
      <c r="M88" s="185">
        <v>0</v>
      </c>
      <c r="N88" s="185">
        <v>0</v>
      </c>
      <c r="O88" s="185">
        <v>0</v>
      </c>
      <c r="P88" s="184">
        <v>0</v>
      </c>
      <c r="Q88" s="188">
        <v>0</v>
      </c>
      <c r="R88" s="187">
        <v>0</v>
      </c>
      <c r="S88" s="570"/>
    </row>
    <row r="89" spans="1:19">
      <c r="A89" s="603"/>
      <c r="B89" s="578"/>
      <c r="C89" s="580"/>
      <c r="D89" s="604"/>
      <c r="E89" s="570"/>
      <c r="F89" s="576"/>
      <c r="G89" s="570"/>
      <c r="H89" s="570"/>
      <c r="I89" s="570"/>
      <c r="J89" s="570"/>
      <c r="K89" s="570"/>
      <c r="L89" s="185">
        <v>5</v>
      </c>
      <c r="M89" s="185">
        <v>0</v>
      </c>
      <c r="N89" s="185">
        <v>0</v>
      </c>
      <c r="O89" s="185">
        <v>0</v>
      </c>
      <c r="P89" s="184">
        <v>0</v>
      </c>
      <c r="Q89" s="185">
        <v>0</v>
      </c>
      <c r="R89" s="187">
        <v>0</v>
      </c>
      <c r="S89" s="570"/>
    </row>
    <row r="90" spans="1:19">
      <c r="A90" s="566">
        <v>17</v>
      </c>
      <c r="B90" s="587" t="s">
        <v>618</v>
      </c>
      <c r="C90" s="579">
        <v>0.3888888888888889</v>
      </c>
      <c r="D90" s="571" t="s">
        <v>567</v>
      </c>
      <c r="E90" s="571" t="s">
        <v>1</v>
      </c>
      <c r="F90" s="576" t="s">
        <v>619</v>
      </c>
      <c r="G90" s="570" t="s">
        <v>620</v>
      </c>
      <c r="H90" s="570" t="s">
        <v>37</v>
      </c>
      <c r="I90" s="570" t="s">
        <v>621</v>
      </c>
      <c r="J90" s="577" t="s">
        <v>622</v>
      </c>
      <c r="K90" s="570">
        <v>8701</v>
      </c>
      <c r="L90" s="185">
        <v>1</v>
      </c>
      <c r="M90" s="185">
        <v>0</v>
      </c>
      <c r="N90" s="185">
        <v>8</v>
      </c>
      <c r="O90" s="185">
        <v>3066</v>
      </c>
      <c r="P90" s="190">
        <v>2.0833333333333333E-3</v>
      </c>
      <c r="Q90" s="186">
        <v>0.84790253993793818</v>
      </c>
      <c r="R90" s="187">
        <v>4.2395126996896904E-2</v>
      </c>
      <c r="S90" s="582">
        <v>0.85798873692679001</v>
      </c>
    </row>
    <row r="91" spans="1:19">
      <c r="A91" s="566"/>
      <c r="B91" s="587"/>
      <c r="C91" s="580"/>
      <c r="D91" s="571"/>
      <c r="E91" s="571"/>
      <c r="F91" s="576"/>
      <c r="G91" s="570"/>
      <c r="H91" s="570"/>
      <c r="I91" s="570"/>
      <c r="J91" s="577"/>
      <c r="K91" s="583"/>
      <c r="L91" s="185">
        <v>2</v>
      </c>
      <c r="M91" s="185">
        <v>0</v>
      </c>
      <c r="N91" s="185">
        <v>0</v>
      </c>
      <c r="O91" s="185">
        <v>2609</v>
      </c>
      <c r="P91" s="190">
        <v>4.7222222222222221E-2</v>
      </c>
      <c r="Q91" s="186">
        <v>0.71964142052637625</v>
      </c>
      <c r="R91" s="187">
        <v>0.81559360992989305</v>
      </c>
      <c r="S91" s="571"/>
    </row>
    <row r="92" spans="1:19">
      <c r="A92" s="566"/>
      <c r="B92" s="587"/>
      <c r="C92" s="580"/>
      <c r="D92" s="571"/>
      <c r="E92" s="571"/>
      <c r="F92" s="576"/>
      <c r="G92" s="570"/>
      <c r="H92" s="570"/>
      <c r="I92" s="570"/>
      <c r="J92" s="577"/>
      <c r="K92" s="583"/>
      <c r="L92" s="185">
        <v>3</v>
      </c>
      <c r="M92" s="185">
        <v>0</v>
      </c>
      <c r="N92" s="185">
        <v>2</v>
      </c>
      <c r="O92" s="185">
        <v>3016</v>
      </c>
      <c r="P92" s="190">
        <v>6.5972222222222224E-2</v>
      </c>
      <c r="Q92" s="186">
        <v>0.83245603953568559</v>
      </c>
      <c r="R92" s="187">
        <v>0</v>
      </c>
      <c r="S92" s="571"/>
    </row>
    <row r="93" spans="1:19">
      <c r="A93" s="566"/>
      <c r="B93" s="587"/>
      <c r="C93" s="580"/>
      <c r="D93" s="571"/>
      <c r="E93" s="571"/>
      <c r="F93" s="576"/>
      <c r="G93" s="570"/>
      <c r="H93" s="570"/>
      <c r="I93" s="570"/>
      <c r="J93" s="577"/>
      <c r="K93" s="583"/>
      <c r="L93" s="185">
        <v>4</v>
      </c>
      <c r="M93" s="185">
        <v>0</v>
      </c>
      <c r="N93" s="185">
        <v>0</v>
      </c>
      <c r="O93" s="185">
        <v>0</v>
      </c>
      <c r="P93" s="190">
        <v>0</v>
      </c>
      <c r="Q93" s="188">
        <v>0</v>
      </c>
      <c r="R93" s="187">
        <v>0</v>
      </c>
      <c r="S93" s="571"/>
    </row>
    <row r="94" spans="1:19">
      <c r="A94" s="566"/>
      <c r="B94" s="587"/>
      <c r="C94" s="580"/>
      <c r="D94" s="571"/>
      <c r="E94" s="571"/>
      <c r="F94" s="576"/>
      <c r="G94" s="570"/>
      <c r="H94" s="570"/>
      <c r="I94" s="570"/>
      <c r="J94" s="577"/>
      <c r="K94" s="583"/>
      <c r="L94" s="185">
        <v>5</v>
      </c>
      <c r="M94" s="185">
        <v>0</v>
      </c>
      <c r="N94" s="185">
        <v>0</v>
      </c>
      <c r="O94" s="185">
        <v>0</v>
      </c>
      <c r="P94" s="190">
        <v>0</v>
      </c>
      <c r="Q94" s="188">
        <v>0</v>
      </c>
      <c r="R94" s="187">
        <v>0</v>
      </c>
      <c r="S94" s="571"/>
    </row>
    <row r="95" spans="1:19">
      <c r="A95" s="586">
        <v>18</v>
      </c>
      <c r="B95" s="587" t="s">
        <v>623</v>
      </c>
      <c r="C95" s="579">
        <v>0.72847222222222219</v>
      </c>
      <c r="D95" s="571" t="s">
        <v>575</v>
      </c>
      <c r="E95" s="570" t="s">
        <v>1</v>
      </c>
      <c r="F95" s="576" t="s">
        <v>576</v>
      </c>
      <c r="G95" s="570" t="s">
        <v>558</v>
      </c>
      <c r="H95" s="570" t="s">
        <v>39</v>
      </c>
      <c r="I95" s="570" t="s">
        <v>624</v>
      </c>
      <c r="J95" s="570" t="s">
        <v>578</v>
      </c>
      <c r="K95" s="570">
        <v>5079</v>
      </c>
      <c r="L95" s="185">
        <v>1</v>
      </c>
      <c r="M95" s="185">
        <v>0</v>
      </c>
      <c r="N95" s="185">
        <v>5</v>
      </c>
      <c r="O95" s="185">
        <v>4431</v>
      </c>
      <c r="P95" s="190">
        <v>1.5972222222222221E-2</v>
      </c>
      <c r="Q95" s="186">
        <v>1.4847804685961803</v>
      </c>
      <c r="R95" s="187">
        <v>0.56916584629520239</v>
      </c>
      <c r="S95" s="582">
        <v>0.56916584629520239</v>
      </c>
    </row>
    <row r="96" spans="1:19">
      <c r="A96" s="586"/>
      <c r="B96" s="587"/>
      <c r="C96" s="580"/>
      <c r="D96" s="571"/>
      <c r="E96" s="576"/>
      <c r="F96" s="576"/>
      <c r="G96" s="570"/>
      <c r="H96" s="570"/>
      <c r="I96" s="570"/>
      <c r="J96" s="570"/>
      <c r="K96" s="583"/>
      <c r="L96" s="185">
        <v>2</v>
      </c>
      <c r="M96" s="185">
        <v>0</v>
      </c>
      <c r="N96" s="185">
        <v>1</v>
      </c>
      <c r="O96" s="185">
        <v>642</v>
      </c>
      <c r="P96" s="190">
        <v>1.6666666666666666E-2</v>
      </c>
      <c r="Q96" s="186">
        <v>0.21521953140381964</v>
      </c>
      <c r="R96" s="187">
        <v>0</v>
      </c>
      <c r="S96" s="571"/>
    </row>
    <row r="97" spans="1:21">
      <c r="A97" s="586"/>
      <c r="B97" s="587"/>
      <c r="C97" s="580"/>
      <c r="D97" s="571"/>
      <c r="E97" s="576"/>
      <c r="F97" s="576"/>
      <c r="G97" s="570"/>
      <c r="H97" s="570"/>
      <c r="I97" s="570"/>
      <c r="J97" s="570"/>
      <c r="K97" s="583"/>
      <c r="L97" s="185">
        <v>3</v>
      </c>
      <c r="M97" s="185">
        <v>0</v>
      </c>
      <c r="N97" s="185">
        <v>0</v>
      </c>
      <c r="O97" s="185">
        <v>0</v>
      </c>
      <c r="P97" s="190">
        <v>0</v>
      </c>
      <c r="Q97" s="186">
        <v>0</v>
      </c>
      <c r="R97" s="187">
        <v>0</v>
      </c>
      <c r="S97" s="571"/>
    </row>
    <row r="98" spans="1:21">
      <c r="A98" s="586"/>
      <c r="B98" s="587"/>
      <c r="C98" s="580"/>
      <c r="D98" s="571"/>
      <c r="E98" s="576"/>
      <c r="F98" s="576"/>
      <c r="G98" s="570"/>
      <c r="H98" s="570"/>
      <c r="I98" s="570"/>
      <c r="J98" s="570"/>
      <c r="K98" s="583"/>
      <c r="L98" s="185">
        <v>4</v>
      </c>
      <c r="M98" s="185">
        <v>0</v>
      </c>
      <c r="N98" s="185">
        <v>0</v>
      </c>
      <c r="O98" s="185">
        <v>0</v>
      </c>
      <c r="P98" s="197">
        <v>0</v>
      </c>
      <c r="Q98" s="186">
        <v>0</v>
      </c>
      <c r="R98" s="187">
        <v>0</v>
      </c>
      <c r="S98" s="571"/>
    </row>
    <row r="99" spans="1:21">
      <c r="A99" s="586"/>
      <c r="B99" s="587"/>
      <c r="C99" s="580"/>
      <c r="D99" s="571"/>
      <c r="E99" s="576"/>
      <c r="F99" s="576"/>
      <c r="G99" s="570"/>
      <c r="H99" s="570"/>
      <c r="I99" s="570"/>
      <c r="J99" s="570"/>
      <c r="K99" s="583"/>
      <c r="L99" s="185">
        <v>5</v>
      </c>
      <c r="M99" s="185">
        <v>0</v>
      </c>
      <c r="N99" s="185">
        <v>0</v>
      </c>
      <c r="O99" s="185">
        <v>0</v>
      </c>
      <c r="P99" s="190">
        <v>0</v>
      </c>
      <c r="Q99" s="186">
        <v>0</v>
      </c>
      <c r="R99" s="187">
        <v>0</v>
      </c>
      <c r="S99" s="571"/>
    </row>
    <row r="100" spans="1:21">
      <c r="A100" s="566">
        <v>19</v>
      </c>
      <c r="B100" s="597" t="s">
        <v>625</v>
      </c>
      <c r="C100" s="600">
        <v>0.67777777777777781</v>
      </c>
      <c r="D100" s="591" t="s">
        <v>561</v>
      </c>
      <c r="E100" s="591" t="s">
        <v>1</v>
      </c>
      <c r="F100" s="588" t="s">
        <v>626</v>
      </c>
      <c r="G100" s="591" t="s">
        <v>627</v>
      </c>
      <c r="H100" s="591" t="s">
        <v>37</v>
      </c>
      <c r="I100" s="594" t="s">
        <v>628</v>
      </c>
      <c r="J100" s="594" t="s">
        <v>629</v>
      </c>
      <c r="K100" s="570">
        <v>6756</v>
      </c>
      <c r="L100" s="185">
        <v>1</v>
      </c>
      <c r="M100" s="185">
        <v>0</v>
      </c>
      <c r="N100" s="185">
        <v>4</v>
      </c>
      <c r="O100" s="185">
        <v>6751</v>
      </c>
      <c r="P100" s="184">
        <v>9.0277777777777769E-3</v>
      </c>
      <c r="Q100" s="188">
        <v>2.99</v>
      </c>
      <c r="R100" s="187">
        <v>0.64783333333333326</v>
      </c>
      <c r="S100" s="584">
        <v>0.6971666666666666</v>
      </c>
    </row>
    <row r="101" spans="1:21">
      <c r="A101" s="566"/>
      <c r="B101" s="598"/>
      <c r="C101" s="601"/>
      <c r="D101" s="592"/>
      <c r="E101" s="592"/>
      <c r="F101" s="589"/>
      <c r="G101" s="592"/>
      <c r="H101" s="592"/>
      <c r="I101" s="595"/>
      <c r="J101" s="595"/>
      <c r="K101" s="583"/>
      <c r="L101" s="185">
        <v>2</v>
      </c>
      <c r="M101" s="185">
        <v>0</v>
      </c>
      <c r="N101" s="185">
        <v>1</v>
      </c>
      <c r="O101" s="185">
        <v>0</v>
      </c>
      <c r="P101" s="184">
        <v>0.20555555555555555</v>
      </c>
      <c r="Q101" s="188">
        <v>0.01</v>
      </c>
      <c r="R101" s="187">
        <v>4.933333333333334E-2</v>
      </c>
      <c r="S101" s="570"/>
    </row>
    <row r="102" spans="1:21">
      <c r="A102" s="566"/>
      <c r="B102" s="598"/>
      <c r="C102" s="601"/>
      <c r="D102" s="592"/>
      <c r="E102" s="592"/>
      <c r="F102" s="589"/>
      <c r="G102" s="592"/>
      <c r="H102" s="592"/>
      <c r="I102" s="595"/>
      <c r="J102" s="595"/>
      <c r="K102" s="583"/>
      <c r="L102" s="185">
        <v>3</v>
      </c>
      <c r="M102" s="185">
        <v>0</v>
      </c>
      <c r="N102" s="185">
        <v>0</v>
      </c>
      <c r="O102" s="185">
        <v>0</v>
      </c>
      <c r="P102" s="184">
        <v>0</v>
      </c>
      <c r="Q102" s="188">
        <v>0</v>
      </c>
      <c r="R102" s="187">
        <v>0</v>
      </c>
      <c r="S102" s="570"/>
    </row>
    <row r="103" spans="1:21">
      <c r="A103" s="566"/>
      <c r="B103" s="598"/>
      <c r="C103" s="601"/>
      <c r="D103" s="592"/>
      <c r="E103" s="592"/>
      <c r="F103" s="589"/>
      <c r="G103" s="592"/>
      <c r="H103" s="592"/>
      <c r="I103" s="595"/>
      <c r="J103" s="595"/>
      <c r="K103" s="583"/>
      <c r="L103" s="185">
        <v>4</v>
      </c>
      <c r="M103" s="185">
        <v>0</v>
      </c>
      <c r="N103" s="185">
        <v>0</v>
      </c>
      <c r="O103" s="185">
        <v>0</v>
      </c>
      <c r="P103" s="184">
        <v>0</v>
      </c>
      <c r="Q103" s="188">
        <v>0</v>
      </c>
      <c r="R103" s="187">
        <v>0</v>
      </c>
      <c r="S103" s="570"/>
    </row>
    <row r="104" spans="1:21">
      <c r="A104" s="566"/>
      <c r="B104" s="599"/>
      <c r="C104" s="602"/>
      <c r="D104" s="593"/>
      <c r="E104" s="593"/>
      <c r="F104" s="590"/>
      <c r="G104" s="593"/>
      <c r="H104" s="593"/>
      <c r="I104" s="596"/>
      <c r="J104" s="596"/>
      <c r="K104" s="583"/>
      <c r="L104" s="185">
        <v>5</v>
      </c>
      <c r="M104" s="185">
        <v>0</v>
      </c>
      <c r="N104" s="185">
        <v>0</v>
      </c>
      <c r="O104" s="185">
        <v>0</v>
      </c>
      <c r="P104" s="184">
        <v>0</v>
      </c>
      <c r="Q104" s="188">
        <v>0</v>
      </c>
      <c r="R104" s="187">
        <v>0</v>
      </c>
      <c r="S104" s="570"/>
    </row>
    <row r="105" spans="1:21">
      <c r="A105" s="586">
        <v>20</v>
      </c>
      <c r="B105" s="587" t="s">
        <v>630</v>
      </c>
      <c r="C105" s="579">
        <v>0.70138888888888884</v>
      </c>
      <c r="D105" s="571" t="s">
        <v>575</v>
      </c>
      <c r="E105" s="570" t="s">
        <v>1</v>
      </c>
      <c r="F105" s="576" t="s">
        <v>616</v>
      </c>
      <c r="G105" s="570" t="s">
        <v>631</v>
      </c>
      <c r="H105" s="570" t="s">
        <v>37</v>
      </c>
      <c r="I105" s="577" t="s">
        <v>632</v>
      </c>
      <c r="J105" s="570" t="s">
        <v>578</v>
      </c>
      <c r="K105" s="570">
        <v>5079</v>
      </c>
      <c r="L105" s="185">
        <v>1</v>
      </c>
      <c r="M105" s="185">
        <v>0</v>
      </c>
      <c r="N105" s="185">
        <v>5</v>
      </c>
      <c r="O105" s="185">
        <v>4431</v>
      </c>
      <c r="P105" s="190">
        <v>4.7222222222222221E-2</v>
      </c>
      <c r="Q105" s="186">
        <v>2.0088206339830674</v>
      </c>
      <c r="R105" s="187">
        <v>2.27666338518081</v>
      </c>
      <c r="S105" s="582">
        <v>2.27666338518081</v>
      </c>
    </row>
    <row r="106" spans="1:21">
      <c r="A106" s="586"/>
      <c r="B106" s="587"/>
      <c r="C106" s="580"/>
      <c r="D106" s="571"/>
      <c r="E106" s="576"/>
      <c r="F106" s="576"/>
      <c r="G106" s="570"/>
      <c r="H106" s="570"/>
      <c r="I106" s="577"/>
      <c r="J106" s="570"/>
      <c r="K106" s="583"/>
      <c r="L106" s="185">
        <v>2</v>
      </c>
      <c r="M106" s="185">
        <v>0</v>
      </c>
      <c r="N106" s="185">
        <v>1</v>
      </c>
      <c r="O106" s="185">
        <v>38</v>
      </c>
      <c r="P106" s="190">
        <v>5.2777777777777778E-2</v>
      </c>
      <c r="Q106" s="186">
        <v>1.7660956881275839E-2</v>
      </c>
      <c r="R106" s="187">
        <v>0</v>
      </c>
      <c r="S106" s="571"/>
    </row>
    <row r="107" spans="1:21">
      <c r="A107" s="586"/>
      <c r="B107" s="587"/>
      <c r="C107" s="580"/>
      <c r="D107" s="571"/>
      <c r="E107" s="576"/>
      <c r="F107" s="576"/>
      <c r="G107" s="570"/>
      <c r="H107" s="570"/>
      <c r="I107" s="577"/>
      <c r="J107" s="570"/>
      <c r="K107" s="583"/>
      <c r="L107" s="185">
        <v>3</v>
      </c>
      <c r="M107" s="185">
        <v>0</v>
      </c>
      <c r="N107" s="185">
        <v>0</v>
      </c>
      <c r="O107" s="185">
        <v>604</v>
      </c>
      <c r="P107" s="190">
        <v>0.23680555555555555</v>
      </c>
      <c r="Q107" s="186">
        <v>0.27351840913565661</v>
      </c>
      <c r="R107" s="187">
        <v>0</v>
      </c>
      <c r="S107" s="571"/>
    </row>
    <row r="108" spans="1:21">
      <c r="A108" s="586"/>
      <c r="B108" s="587"/>
      <c r="C108" s="580"/>
      <c r="D108" s="571"/>
      <c r="E108" s="576"/>
      <c r="F108" s="576"/>
      <c r="G108" s="570"/>
      <c r="H108" s="570"/>
      <c r="I108" s="577"/>
      <c r="J108" s="570"/>
      <c r="K108" s="583"/>
      <c r="L108" s="185">
        <v>4</v>
      </c>
      <c r="M108" s="185">
        <v>0</v>
      </c>
      <c r="N108" s="185">
        <v>0</v>
      </c>
      <c r="O108" s="185">
        <v>0</v>
      </c>
      <c r="P108" s="197">
        <v>0</v>
      </c>
      <c r="Q108" s="188">
        <v>0</v>
      </c>
      <c r="R108" s="187">
        <v>0</v>
      </c>
      <c r="S108" s="571"/>
    </row>
    <row r="109" spans="1:21">
      <c r="A109" s="586"/>
      <c r="B109" s="587"/>
      <c r="C109" s="580"/>
      <c r="D109" s="571"/>
      <c r="E109" s="576"/>
      <c r="F109" s="576"/>
      <c r="G109" s="570"/>
      <c r="H109" s="570"/>
      <c r="I109" s="577"/>
      <c r="J109" s="570"/>
      <c r="K109" s="583"/>
      <c r="L109" s="185">
        <v>5</v>
      </c>
      <c r="M109" s="185">
        <v>0</v>
      </c>
      <c r="N109" s="185">
        <v>0</v>
      </c>
      <c r="O109" s="185">
        <v>0</v>
      </c>
      <c r="P109" s="190">
        <v>0</v>
      </c>
      <c r="Q109" s="188">
        <v>0</v>
      </c>
      <c r="R109" s="187">
        <v>0</v>
      </c>
      <c r="S109" s="571"/>
    </row>
    <row r="110" spans="1:21">
      <c r="A110" s="586">
        <v>21</v>
      </c>
      <c r="B110" s="587" t="s">
        <v>633</v>
      </c>
      <c r="C110" s="579">
        <v>0.45416666666666666</v>
      </c>
      <c r="D110" s="570" t="s">
        <v>556</v>
      </c>
      <c r="E110" s="570" t="s">
        <v>1</v>
      </c>
      <c r="F110" s="576" t="s">
        <v>634</v>
      </c>
      <c r="G110" s="570" t="s">
        <v>635</v>
      </c>
      <c r="H110" s="570" t="s">
        <v>37</v>
      </c>
      <c r="I110" s="576" t="s">
        <v>636</v>
      </c>
      <c r="J110" s="570" t="s">
        <v>637</v>
      </c>
      <c r="K110" s="570">
        <v>34997</v>
      </c>
      <c r="L110" s="185">
        <v>1</v>
      </c>
      <c r="M110" s="185">
        <v>0</v>
      </c>
      <c r="N110" s="185">
        <v>47</v>
      </c>
      <c r="O110" s="185">
        <v>24329</v>
      </c>
      <c r="P110" s="197">
        <v>2.0833333333333333E-3</v>
      </c>
      <c r="Q110" s="186">
        <v>8.3582021316112822</v>
      </c>
      <c r="R110" s="186">
        <v>0.41791010658056416</v>
      </c>
      <c r="S110" s="584">
        <v>4.3667000028573888</v>
      </c>
    </row>
    <row r="111" spans="1:21">
      <c r="A111" s="586"/>
      <c r="B111" s="587"/>
      <c r="C111" s="580"/>
      <c r="D111" s="570"/>
      <c r="E111" s="570"/>
      <c r="F111" s="576"/>
      <c r="G111" s="570"/>
      <c r="H111" s="570"/>
      <c r="I111" s="576"/>
      <c r="J111" s="570"/>
      <c r="K111" s="583"/>
      <c r="L111" s="185">
        <v>2</v>
      </c>
      <c r="M111" s="185">
        <v>0</v>
      </c>
      <c r="N111" s="185">
        <v>0</v>
      </c>
      <c r="O111" s="185">
        <v>2375</v>
      </c>
      <c r="P111" s="197">
        <v>2.9861111111111113E-2</v>
      </c>
      <c r="Q111" s="186">
        <v>0.81435551618710178</v>
      </c>
      <c r="R111" s="186">
        <v>0.58362145326742298</v>
      </c>
      <c r="S111" s="585"/>
    </row>
    <row r="112" spans="1:21" ht="16.8">
      <c r="A112" s="586"/>
      <c r="B112" s="587"/>
      <c r="C112" s="580"/>
      <c r="D112" s="570"/>
      <c r="E112" s="570"/>
      <c r="F112" s="576"/>
      <c r="G112" s="570"/>
      <c r="H112" s="570"/>
      <c r="I112" s="576"/>
      <c r="J112" s="570"/>
      <c r="K112" s="583"/>
      <c r="L112" s="185">
        <v>3</v>
      </c>
      <c r="M112" s="185">
        <v>0</v>
      </c>
      <c r="N112" s="185">
        <v>1</v>
      </c>
      <c r="O112" s="185">
        <v>346</v>
      </c>
      <c r="P112" s="197">
        <v>4.027777777777778E-2</v>
      </c>
      <c r="Q112" s="186">
        <v>0.11898162699659971</v>
      </c>
      <c r="R112" s="186">
        <v>0.11501557276337973</v>
      </c>
      <c r="S112" s="585"/>
      <c r="T112" s="176"/>
      <c r="U112" s="199"/>
    </row>
    <row r="113" spans="1:21" ht="16.8">
      <c r="A113" s="586"/>
      <c r="B113" s="587"/>
      <c r="C113" s="580"/>
      <c r="D113" s="570"/>
      <c r="E113" s="570"/>
      <c r="F113" s="576"/>
      <c r="G113" s="570"/>
      <c r="H113" s="570"/>
      <c r="I113" s="576"/>
      <c r="J113" s="570"/>
      <c r="K113" s="583"/>
      <c r="L113" s="185">
        <v>4</v>
      </c>
      <c r="M113" s="185">
        <v>0</v>
      </c>
      <c r="N113" s="185">
        <v>24</v>
      </c>
      <c r="O113" s="185">
        <v>7875</v>
      </c>
      <c r="P113" s="197">
        <v>0.05</v>
      </c>
      <c r="Q113" s="186">
        <v>2.7084607252050179</v>
      </c>
      <c r="R113" s="186">
        <v>3.2501528702460218</v>
      </c>
      <c r="S113" s="585"/>
      <c r="T113" s="176"/>
      <c r="U113" s="199"/>
    </row>
    <row r="114" spans="1:21" ht="16.8">
      <c r="A114" s="586"/>
      <c r="B114" s="587"/>
      <c r="C114" s="580"/>
      <c r="D114" s="570"/>
      <c r="E114" s="570"/>
      <c r="F114" s="576"/>
      <c r="G114" s="570"/>
      <c r="H114" s="570"/>
      <c r="I114" s="576"/>
      <c r="J114" s="570"/>
      <c r="K114" s="583"/>
      <c r="L114" s="185">
        <v>5</v>
      </c>
      <c r="M114" s="185">
        <v>0</v>
      </c>
      <c r="N114" s="185">
        <v>0</v>
      </c>
      <c r="O114" s="185">
        <v>0</v>
      </c>
      <c r="P114" s="197">
        <v>0</v>
      </c>
      <c r="Q114" s="186">
        <v>0</v>
      </c>
      <c r="R114" s="186">
        <v>0</v>
      </c>
      <c r="S114" s="585"/>
      <c r="T114" s="176"/>
      <c r="U114" s="199"/>
    </row>
    <row r="115" spans="1:21" ht="16.8">
      <c r="A115" s="566">
        <v>22</v>
      </c>
      <c r="B115" s="567" t="s">
        <v>638</v>
      </c>
      <c r="C115" s="568">
        <v>0.65277777777777779</v>
      </c>
      <c r="D115" s="570" t="s">
        <v>556</v>
      </c>
      <c r="E115" s="571" t="s">
        <v>3</v>
      </c>
      <c r="F115" s="572" t="s">
        <v>639</v>
      </c>
      <c r="G115" s="570" t="s">
        <v>558</v>
      </c>
      <c r="H115" s="571" t="s">
        <v>37</v>
      </c>
      <c r="I115" s="581" t="s">
        <v>640</v>
      </c>
      <c r="J115" s="581" t="s">
        <v>641</v>
      </c>
      <c r="K115" s="571">
        <v>34771</v>
      </c>
      <c r="L115" s="179">
        <v>1</v>
      </c>
      <c r="M115" s="179">
        <v>0</v>
      </c>
      <c r="N115" s="179">
        <v>38</v>
      </c>
      <c r="O115" s="179">
        <v>23586</v>
      </c>
      <c r="P115" s="197">
        <v>2.0833333333333333E-3</v>
      </c>
      <c r="Q115" s="195">
        <v>7.4697880417589371</v>
      </c>
      <c r="R115" s="182">
        <v>0.37348940208794684</v>
      </c>
      <c r="S115" s="582">
        <v>2.4305652219761673</v>
      </c>
      <c r="T115" s="176"/>
      <c r="U115" s="199"/>
    </row>
    <row r="116" spans="1:21" ht="16.8">
      <c r="A116" s="566"/>
      <c r="B116" s="567"/>
      <c r="C116" s="569"/>
      <c r="D116" s="570"/>
      <c r="E116" s="571"/>
      <c r="F116" s="572"/>
      <c r="G116" s="570"/>
      <c r="H116" s="571"/>
      <c r="I116" s="581"/>
      <c r="J116" s="581"/>
      <c r="K116" s="571"/>
      <c r="L116" s="179">
        <v>2</v>
      </c>
      <c r="M116" s="179">
        <v>0</v>
      </c>
      <c r="N116" s="179">
        <v>31</v>
      </c>
      <c r="O116" s="179">
        <v>11116</v>
      </c>
      <c r="P116" s="197">
        <v>2.4305555555555556E-2</v>
      </c>
      <c r="Q116" s="195">
        <v>3.52641569123695</v>
      </c>
      <c r="R116" s="182">
        <v>2.0570758198882206</v>
      </c>
      <c r="S116" s="571"/>
      <c r="T116" s="176"/>
      <c r="U116" s="199"/>
    </row>
    <row r="117" spans="1:21" ht="16.8">
      <c r="A117" s="566"/>
      <c r="B117" s="567"/>
      <c r="C117" s="569"/>
      <c r="D117" s="570"/>
      <c r="E117" s="571"/>
      <c r="F117" s="572"/>
      <c r="G117" s="570"/>
      <c r="H117" s="571"/>
      <c r="I117" s="581"/>
      <c r="J117" s="581"/>
      <c r="K117" s="571"/>
      <c r="L117" s="179">
        <v>3</v>
      </c>
      <c r="M117" s="179">
        <v>0</v>
      </c>
      <c r="N117" s="179">
        <v>0</v>
      </c>
      <c r="O117" s="179">
        <v>0</v>
      </c>
      <c r="P117" s="197">
        <v>0</v>
      </c>
      <c r="Q117" s="181">
        <v>0</v>
      </c>
      <c r="R117" s="182">
        <v>0</v>
      </c>
      <c r="S117" s="571"/>
      <c r="T117" s="176"/>
      <c r="U117" s="199"/>
    </row>
    <row r="118" spans="1:21" ht="16.8">
      <c r="A118" s="566"/>
      <c r="B118" s="567"/>
      <c r="C118" s="569"/>
      <c r="D118" s="570"/>
      <c r="E118" s="571"/>
      <c r="F118" s="572"/>
      <c r="G118" s="570"/>
      <c r="H118" s="571"/>
      <c r="I118" s="581"/>
      <c r="J118" s="581"/>
      <c r="K118" s="571"/>
      <c r="L118" s="179">
        <v>4</v>
      </c>
      <c r="M118" s="179">
        <v>0</v>
      </c>
      <c r="N118" s="179">
        <v>0</v>
      </c>
      <c r="O118" s="179">
        <v>0</v>
      </c>
      <c r="P118" s="197">
        <v>0</v>
      </c>
      <c r="Q118" s="179">
        <v>0</v>
      </c>
      <c r="R118" s="182">
        <v>0</v>
      </c>
      <c r="S118" s="571"/>
      <c r="T118" s="176"/>
      <c r="U118" s="199"/>
    </row>
    <row r="119" spans="1:21" ht="16.8">
      <c r="A119" s="566"/>
      <c r="B119" s="567"/>
      <c r="C119" s="569"/>
      <c r="D119" s="570"/>
      <c r="E119" s="571"/>
      <c r="F119" s="572"/>
      <c r="G119" s="570"/>
      <c r="H119" s="571"/>
      <c r="I119" s="581"/>
      <c r="J119" s="581"/>
      <c r="K119" s="571"/>
      <c r="L119" s="179">
        <v>5</v>
      </c>
      <c r="M119" s="179">
        <v>0</v>
      </c>
      <c r="N119" s="179">
        <v>0</v>
      </c>
      <c r="O119" s="179">
        <v>0</v>
      </c>
      <c r="P119" s="197">
        <v>0</v>
      </c>
      <c r="Q119" s="179">
        <v>0</v>
      </c>
      <c r="R119" s="182">
        <v>0</v>
      </c>
      <c r="S119" s="571"/>
      <c r="T119" s="176"/>
      <c r="U119" s="199"/>
    </row>
    <row r="120" spans="1:21" ht="16.8">
      <c r="A120" s="566">
        <v>23</v>
      </c>
      <c r="B120" s="578">
        <v>45968</v>
      </c>
      <c r="C120" s="579">
        <v>0.49166666666666664</v>
      </c>
      <c r="D120" s="570" t="s">
        <v>571</v>
      </c>
      <c r="E120" s="570" t="s">
        <v>1</v>
      </c>
      <c r="F120" s="576" t="s">
        <v>642</v>
      </c>
      <c r="G120" s="570" t="s">
        <v>643</v>
      </c>
      <c r="H120" s="570" t="s">
        <v>39</v>
      </c>
      <c r="I120" s="577" t="s">
        <v>644</v>
      </c>
      <c r="J120" s="577" t="s">
        <v>645</v>
      </c>
      <c r="K120" s="573">
        <v>8865</v>
      </c>
      <c r="L120" s="177">
        <v>1</v>
      </c>
      <c r="M120" s="177">
        <v>0</v>
      </c>
      <c r="N120" s="177">
        <v>1</v>
      </c>
      <c r="O120" s="177">
        <v>620</v>
      </c>
      <c r="P120" s="191">
        <v>2.7083333333333331E-2</v>
      </c>
      <c r="Q120" s="192">
        <v>0.21015228426395938</v>
      </c>
      <c r="R120" s="192">
        <v>0.13659898477157356</v>
      </c>
      <c r="S120" s="575">
        <v>10.106102650874224</v>
      </c>
      <c r="T120" s="176"/>
      <c r="U120" s="176"/>
    </row>
    <row r="121" spans="1:21" ht="16.8">
      <c r="A121" s="566"/>
      <c r="B121" s="578"/>
      <c r="C121" s="580"/>
      <c r="D121" s="570"/>
      <c r="E121" s="570"/>
      <c r="F121" s="576"/>
      <c r="G121" s="570"/>
      <c r="H121" s="570"/>
      <c r="I121" s="577"/>
      <c r="J121" s="577"/>
      <c r="K121" s="574"/>
      <c r="L121" s="177">
        <v>2</v>
      </c>
      <c r="M121" s="177">
        <v>0</v>
      </c>
      <c r="N121" s="177">
        <v>0</v>
      </c>
      <c r="O121" s="177">
        <v>469</v>
      </c>
      <c r="P121" s="193">
        <v>4.9999999999999996E-2</v>
      </c>
      <c r="Q121" s="192">
        <v>0.1587140439932318</v>
      </c>
      <c r="R121" s="192">
        <v>0.19045685279187813</v>
      </c>
      <c r="S121" s="573"/>
      <c r="T121" s="176"/>
      <c r="U121" s="176"/>
    </row>
    <row r="122" spans="1:21" ht="16.8">
      <c r="A122" s="566"/>
      <c r="B122" s="578"/>
      <c r="C122" s="580"/>
      <c r="D122" s="570"/>
      <c r="E122" s="570"/>
      <c r="F122" s="576"/>
      <c r="G122" s="570"/>
      <c r="H122" s="570"/>
      <c r="I122" s="577"/>
      <c r="J122" s="577"/>
      <c r="K122" s="574"/>
      <c r="L122" s="177">
        <v>3</v>
      </c>
      <c r="M122" s="177">
        <v>0</v>
      </c>
      <c r="N122" s="177">
        <v>7</v>
      </c>
      <c r="O122" s="177">
        <v>7768</v>
      </c>
      <c r="P122" s="193">
        <v>0.15486111111111112</v>
      </c>
      <c r="Q122" s="192">
        <v>2.6311336717428087</v>
      </c>
      <c r="R122" s="192">
        <v>9.7790468133107726</v>
      </c>
      <c r="S122" s="573"/>
      <c r="T122" s="176"/>
      <c r="U122" s="176"/>
    </row>
    <row r="123" spans="1:21" ht="16.8">
      <c r="A123" s="566"/>
      <c r="B123" s="578"/>
      <c r="C123" s="580"/>
      <c r="D123" s="570"/>
      <c r="E123" s="570"/>
      <c r="F123" s="576"/>
      <c r="G123" s="570"/>
      <c r="H123" s="570"/>
      <c r="I123" s="577"/>
      <c r="J123" s="577"/>
      <c r="K123" s="574"/>
      <c r="L123" s="177">
        <v>4</v>
      </c>
      <c r="M123" s="177">
        <v>0</v>
      </c>
      <c r="N123" s="177">
        <v>0</v>
      </c>
      <c r="O123" s="177">
        <v>0</v>
      </c>
      <c r="P123" s="177">
        <v>0</v>
      </c>
      <c r="Q123" s="194">
        <v>0</v>
      </c>
      <c r="R123" s="192">
        <v>0</v>
      </c>
      <c r="S123" s="573"/>
      <c r="T123" s="176"/>
      <c r="U123" s="176"/>
    </row>
    <row r="124" spans="1:21" ht="16.8">
      <c r="A124" s="566"/>
      <c r="B124" s="578"/>
      <c r="C124" s="580"/>
      <c r="D124" s="570"/>
      <c r="E124" s="570"/>
      <c r="F124" s="576"/>
      <c r="G124" s="570"/>
      <c r="H124" s="570"/>
      <c r="I124" s="577"/>
      <c r="J124" s="577"/>
      <c r="K124" s="574"/>
      <c r="L124" s="177">
        <v>5</v>
      </c>
      <c r="M124" s="177">
        <v>0</v>
      </c>
      <c r="N124" s="177">
        <v>0</v>
      </c>
      <c r="O124" s="177">
        <v>0</v>
      </c>
      <c r="P124" s="177">
        <v>0</v>
      </c>
      <c r="Q124" s="194">
        <v>0</v>
      </c>
      <c r="R124" s="192">
        <v>0</v>
      </c>
      <c r="S124" s="573"/>
      <c r="T124" s="176"/>
      <c r="U124" s="176"/>
    </row>
    <row r="125" spans="1:21" ht="16.8">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c r="A126" s="175" t="s">
        <v>646</v>
      </c>
      <c r="B126" s="175"/>
      <c r="C126" s="175"/>
      <c r="D126" s="175"/>
      <c r="E126" s="175"/>
      <c r="F126" s="175"/>
      <c r="G126" s="175"/>
      <c r="H126" s="175"/>
      <c r="I126" s="175"/>
      <c r="J126" s="175"/>
      <c r="K126" s="175"/>
      <c r="L126" s="133"/>
      <c r="M126" s="133"/>
      <c r="N126" s="133"/>
      <c r="O126" s="133"/>
      <c r="P126" s="133"/>
      <c r="Q126" s="133"/>
      <c r="R126" s="133"/>
      <c r="S126" s="133"/>
      <c r="T126" s="133"/>
      <c r="U126" s="133"/>
    </row>
    <row r="127" spans="1:21">
      <c r="A127" s="133" t="s">
        <v>647</v>
      </c>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c r="A128" s="133" t="s">
        <v>648</v>
      </c>
    </row>
    <row r="129" spans="1:1" ht="16.8">
      <c r="A129" s="176"/>
    </row>
    <row r="130" spans="1:1" ht="16.8">
      <c r="A130" s="176"/>
    </row>
    <row r="131" spans="1:1" ht="16.8">
      <c r="A131" s="176"/>
    </row>
    <row r="132" spans="1:1" ht="16.8">
      <c r="A132" s="176"/>
    </row>
    <row r="133" spans="1:1" ht="16.8">
      <c r="A133" s="176"/>
    </row>
    <row r="134" spans="1:1" ht="16.8">
      <c r="A134" s="176"/>
    </row>
    <row r="135" spans="1:1" ht="16.8">
      <c r="A135" s="176"/>
    </row>
    <row r="136" spans="1:1" ht="16.8">
      <c r="A136" s="176"/>
    </row>
    <row r="137" spans="1:1" ht="16.8">
      <c r="A137" s="176"/>
    </row>
    <row r="138" spans="1:1" ht="16.8">
      <c r="A138" s="176"/>
    </row>
    <row r="139" spans="1:1" ht="16.8">
      <c r="A139" s="176"/>
    </row>
    <row r="140" spans="1:1" ht="16.8">
      <c r="A140" s="176"/>
    </row>
    <row r="141" spans="1:1" ht="16.8">
      <c r="A141" s="176"/>
    </row>
    <row r="142" spans="1:1" ht="16.8">
      <c r="A142" s="176"/>
    </row>
    <row r="143" spans="1:1" ht="16.8">
      <c r="A143" s="176"/>
    </row>
  </sheetData>
  <mergeCells count="295">
    <mergeCell ref="A7:A9"/>
    <mergeCell ref="B7:C9"/>
    <mergeCell ref="D7:I7"/>
    <mergeCell ref="J7:J9"/>
    <mergeCell ref="K7:K9"/>
    <mergeCell ref="A2:W2"/>
    <mergeCell ref="L7:S7"/>
    <mergeCell ref="D8:D9"/>
    <mergeCell ref="E8:E9"/>
    <mergeCell ref="F8:F9"/>
    <mergeCell ref="G8:G9"/>
    <mergeCell ref="H8:H9"/>
    <mergeCell ref="I8:I9"/>
    <mergeCell ref="L8:L9"/>
    <mergeCell ref="M8:O8"/>
    <mergeCell ref="P8:P9"/>
    <mergeCell ref="Q8:Q9"/>
    <mergeCell ref="R8:R9"/>
    <mergeCell ref="S8:S9"/>
    <mergeCell ref="K10:K14"/>
    <mergeCell ref="S10:S14"/>
    <mergeCell ref="A15:A19"/>
    <mergeCell ref="B15:B19"/>
    <mergeCell ref="C15:C19"/>
    <mergeCell ref="D15:D19"/>
    <mergeCell ref="E15:E19"/>
    <mergeCell ref="F15:F19"/>
    <mergeCell ref="G15:G19"/>
    <mergeCell ref="H15:H19"/>
    <mergeCell ref="I15:I19"/>
    <mergeCell ref="J15:J19"/>
    <mergeCell ref="K15:K19"/>
    <mergeCell ref="S15:S19"/>
    <mergeCell ref="F10:F14"/>
    <mergeCell ref="G10:G14"/>
    <mergeCell ref="H10:H14"/>
    <mergeCell ref="I10:I14"/>
    <mergeCell ref="J10:J14"/>
    <mergeCell ref="A10:A14"/>
    <mergeCell ref="B10:B14"/>
    <mergeCell ref="C10:C14"/>
    <mergeCell ref="D10:D14"/>
    <mergeCell ref="E10:E14"/>
    <mergeCell ref="K20:K24"/>
    <mergeCell ref="S20:S24"/>
    <mergeCell ref="A25:A29"/>
    <mergeCell ref="B25:B29"/>
    <mergeCell ref="C25:C29"/>
    <mergeCell ref="D25:D29"/>
    <mergeCell ref="E25:E29"/>
    <mergeCell ref="F25:F29"/>
    <mergeCell ref="G25:G29"/>
    <mergeCell ref="H25:H29"/>
    <mergeCell ref="I25:I29"/>
    <mergeCell ref="J25:J29"/>
    <mergeCell ref="K25:K29"/>
    <mergeCell ref="S25:S29"/>
    <mergeCell ref="F20:F24"/>
    <mergeCell ref="G20:G24"/>
    <mergeCell ref="H20:H24"/>
    <mergeCell ref="I20:I24"/>
    <mergeCell ref="J20:J24"/>
    <mergeCell ref="A20:A24"/>
    <mergeCell ref="B20:B24"/>
    <mergeCell ref="C20:C24"/>
    <mergeCell ref="D20:D24"/>
    <mergeCell ref="E20:E24"/>
    <mergeCell ref="K30:K34"/>
    <mergeCell ref="S30:S34"/>
    <mergeCell ref="A35:A39"/>
    <mergeCell ref="B35:B39"/>
    <mergeCell ref="C35:C39"/>
    <mergeCell ref="D35:D39"/>
    <mergeCell ref="E35:E39"/>
    <mergeCell ref="F35:F39"/>
    <mergeCell ref="G35:G39"/>
    <mergeCell ref="H35:H39"/>
    <mergeCell ref="I35:I39"/>
    <mergeCell ref="J35:J39"/>
    <mergeCell ref="K35:K39"/>
    <mergeCell ref="S35:S39"/>
    <mergeCell ref="F30:F34"/>
    <mergeCell ref="G30:G34"/>
    <mergeCell ref="H30:H34"/>
    <mergeCell ref="I30:I34"/>
    <mergeCell ref="J30:J34"/>
    <mergeCell ref="A30:A34"/>
    <mergeCell ref="B30:B34"/>
    <mergeCell ref="C30:C34"/>
    <mergeCell ref="D30:D34"/>
    <mergeCell ref="E30:E34"/>
    <mergeCell ref="K40:K44"/>
    <mergeCell ref="S40:S44"/>
    <mergeCell ref="A45:A49"/>
    <mergeCell ref="B45:B49"/>
    <mergeCell ref="C45:C49"/>
    <mergeCell ref="D45:D49"/>
    <mergeCell ref="E45:E49"/>
    <mergeCell ref="F45:F49"/>
    <mergeCell ref="G45:G49"/>
    <mergeCell ref="H45:H49"/>
    <mergeCell ref="I45:I49"/>
    <mergeCell ref="J45:J49"/>
    <mergeCell ref="K45:K49"/>
    <mergeCell ref="S45:S49"/>
    <mergeCell ref="F40:F44"/>
    <mergeCell ref="G40:G44"/>
    <mergeCell ref="H40:H44"/>
    <mergeCell ref="I40:I44"/>
    <mergeCell ref="J40:J44"/>
    <mergeCell ref="A40:A44"/>
    <mergeCell ref="B40:B44"/>
    <mergeCell ref="C40:C44"/>
    <mergeCell ref="D40:D44"/>
    <mergeCell ref="E40:E44"/>
    <mergeCell ref="K50:K54"/>
    <mergeCell ref="S50:S54"/>
    <mergeCell ref="A55:A59"/>
    <mergeCell ref="B55:B59"/>
    <mergeCell ref="C55:C59"/>
    <mergeCell ref="D55:D59"/>
    <mergeCell ref="E55:E59"/>
    <mergeCell ref="F55:F59"/>
    <mergeCell ref="G55:G59"/>
    <mergeCell ref="H55:H59"/>
    <mergeCell ref="I55:I59"/>
    <mergeCell ref="J55:J59"/>
    <mergeCell ref="K55:K59"/>
    <mergeCell ref="S55:S59"/>
    <mergeCell ref="F50:F54"/>
    <mergeCell ref="G50:G54"/>
    <mergeCell ref="H50:H54"/>
    <mergeCell ref="I50:I54"/>
    <mergeCell ref="J50:J54"/>
    <mergeCell ref="A50:A54"/>
    <mergeCell ref="B50:B54"/>
    <mergeCell ref="C50:C54"/>
    <mergeCell ref="D50:D54"/>
    <mergeCell ref="E50:E54"/>
    <mergeCell ref="K60:K64"/>
    <mergeCell ref="S60:S64"/>
    <mergeCell ref="A65:A69"/>
    <mergeCell ref="B65:B69"/>
    <mergeCell ref="C65:C69"/>
    <mergeCell ref="D65:D69"/>
    <mergeCell ref="E65:E69"/>
    <mergeCell ref="F65:F69"/>
    <mergeCell ref="G65:G69"/>
    <mergeCell ref="H65:H69"/>
    <mergeCell ref="I65:I69"/>
    <mergeCell ref="J65:J69"/>
    <mergeCell ref="K65:K69"/>
    <mergeCell ref="S65:S69"/>
    <mergeCell ref="F60:F64"/>
    <mergeCell ref="G60:G64"/>
    <mergeCell ref="H60:H64"/>
    <mergeCell ref="I60:I64"/>
    <mergeCell ref="J60:J64"/>
    <mergeCell ref="A60:A64"/>
    <mergeCell ref="B60:B64"/>
    <mergeCell ref="C60:C64"/>
    <mergeCell ref="D60:D64"/>
    <mergeCell ref="E60:E64"/>
    <mergeCell ref="K70:K74"/>
    <mergeCell ref="S70:S74"/>
    <mergeCell ref="A75:A79"/>
    <mergeCell ref="B75:B79"/>
    <mergeCell ref="C75:C79"/>
    <mergeCell ref="D75:D79"/>
    <mergeCell ref="E75:E79"/>
    <mergeCell ref="F75:F79"/>
    <mergeCell ref="G75:G79"/>
    <mergeCell ref="H75:H79"/>
    <mergeCell ref="I75:I79"/>
    <mergeCell ref="J75:J79"/>
    <mergeCell ref="K75:K79"/>
    <mergeCell ref="S75:S79"/>
    <mergeCell ref="F70:F74"/>
    <mergeCell ref="G70:G74"/>
    <mergeCell ref="H70:H74"/>
    <mergeCell ref="I70:I74"/>
    <mergeCell ref="J70:J74"/>
    <mergeCell ref="A70:A74"/>
    <mergeCell ref="B70:B74"/>
    <mergeCell ref="C70:C74"/>
    <mergeCell ref="D70:D74"/>
    <mergeCell ref="E70:E74"/>
    <mergeCell ref="K80:K84"/>
    <mergeCell ref="S80:S84"/>
    <mergeCell ref="A85:A89"/>
    <mergeCell ref="B85:B89"/>
    <mergeCell ref="C85:C89"/>
    <mergeCell ref="D85:D89"/>
    <mergeCell ref="E85:E89"/>
    <mergeCell ref="F85:F89"/>
    <mergeCell ref="G85:G89"/>
    <mergeCell ref="H85:H89"/>
    <mergeCell ref="I85:I89"/>
    <mergeCell ref="J85:J89"/>
    <mergeCell ref="K85:K89"/>
    <mergeCell ref="S85:S89"/>
    <mergeCell ref="F80:F84"/>
    <mergeCell ref="G80:G84"/>
    <mergeCell ref="H80:H84"/>
    <mergeCell ref="I80:I84"/>
    <mergeCell ref="J80:J84"/>
    <mergeCell ref="A80:A84"/>
    <mergeCell ref="B80:B84"/>
    <mergeCell ref="C80:C84"/>
    <mergeCell ref="D80:D84"/>
    <mergeCell ref="E80:E84"/>
    <mergeCell ref="K90:K94"/>
    <mergeCell ref="S90:S94"/>
    <mergeCell ref="A95:A99"/>
    <mergeCell ref="B95:B99"/>
    <mergeCell ref="C95:C99"/>
    <mergeCell ref="D95:D99"/>
    <mergeCell ref="E95:E99"/>
    <mergeCell ref="F95:F99"/>
    <mergeCell ref="G95:G99"/>
    <mergeCell ref="H95:H99"/>
    <mergeCell ref="I95:I99"/>
    <mergeCell ref="J95:J99"/>
    <mergeCell ref="K95:K99"/>
    <mergeCell ref="S95:S99"/>
    <mergeCell ref="F90:F94"/>
    <mergeCell ref="G90:G94"/>
    <mergeCell ref="H90:H94"/>
    <mergeCell ref="I90:I94"/>
    <mergeCell ref="J90:J94"/>
    <mergeCell ref="A90:A94"/>
    <mergeCell ref="B90:B94"/>
    <mergeCell ref="C90:C94"/>
    <mergeCell ref="D90:D94"/>
    <mergeCell ref="E90:E94"/>
    <mergeCell ref="K100:K104"/>
    <mergeCell ref="S100:S104"/>
    <mergeCell ref="A105:A109"/>
    <mergeCell ref="B105:B109"/>
    <mergeCell ref="C105:C109"/>
    <mergeCell ref="D105:D109"/>
    <mergeCell ref="E105:E109"/>
    <mergeCell ref="F105:F109"/>
    <mergeCell ref="G105:G109"/>
    <mergeCell ref="H105:H109"/>
    <mergeCell ref="I105:I109"/>
    <mergeCell ref="J105:J109"/>
    <mergeCell ref="K105:K109"/>
    <mergeCell ref="S105:S109"/>
    <mergeCell ref="F100:F104"/>
    <mergeCell ref="G100:G104"/>
    <mergeCell ref="H100:H104"/>
    <mergeCell ref="I100:I104"/>
    <mergeCell ref="J100:J104"/>
    <mergeCell ref="A100:A104"/>
    <mergeCell ref="B100:B104"/>
    <mergeCell ref="C100:C104"/>
    <mergeCell ref="D100:D104"/>
    <mergeCell ref="E100:E104"/>
    <mergeCell ref="S115:S119"/>
    <mergeCell ref="F110:F114"/>
    <mergeCell ref="G110:G114"/>
    <mergeCell ref="H110:H114"/>
    <mergeCell ref="I110:I114"/>
    <mergeCell ref="J110:J114"/>
    <mergeCell ref="K110:K114"/>
    <mergeCell ref="S110:S114"/>
    <mergeCell ref="A110:A114"/>
    <mergeCell ref="B110:B114"/>
    <mergeCell ref="C110:C114"/>
    <mergeCell ref="D110:D114"/>
    <mergeCell ref="E110:E114"/>
    <mergeCell ref="S120:S124"/>
    <mergeCell ref="F120:F124"/>
    <mergeCell ref="G120:G124"/>
    <mergeCell ref="H120:H124"/>
    <mergeCell ref="I120:I124"/>
    <mergeCell ref="J120:J124"/>
    <mergeCell ref="A120:A124"/>
    <mergeCell ref="B120:B124"/>
    <mergeCell ref="C120:C124"/>
    <mergeCell ref="D120:D124"/>
    <mergeCell ref="E120:E124"/>
    <mergeCell ref="A115:A119"/>
    <mergeCell ref="B115:B119"/>
    <mergeCell ref="C115:C119"/>
    <mergeCell ref="D115:D119"/>
    <mergeCell ref="E115:E119"/>
    <mergeCell ref="F115:F119"/>
    <mergeCell ref="G115:G119"/>
    <mergeCell ref="H115:H119"/>
    <mergeCell ref="K120:K124"/>
    <mergeCell ref="I115:I119"/>
    <mergeCell ref="J115:J119"/>
    <mergeCell ref="K115:K119"/>
  </mergeCells>
  <pageMargins left="0.7" right="0.7" top="0.75" bottom="0.75" header="0.3" footer="0.3"/>
  <pageSetup paperSize="9" scale="67" fitToHeight="10"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B6A94-FD32-446E-8813-38CD3A2E46A0}">
  <dimension ref="A1:T920"/>
  <sheetViews>
    <sheetView tabSelected="1" workbookViewId="0">
      <selection activeCell="N4" sqref="N4"/>
    </sheetView>
  </sheetViews>
  <sheetFormatPr defaultRowHeight="14.4"/>
  <cols>
    <col min="2" max="2" width="10.109375" bestFit="1" customWidth="1"/>
    <col min="16" max="16" width="23.33203125" bestFit="1" customWidth="1"/>
    <col min="17" max="17" width="20.88671875" bestFit="1" customWidth="1"/>
    <col min="18" max="18" width="20.33203125" bestFit="1" customWidth="1"/>
    <col min="19" max="19" width="26.5546875" bestFit="1" customWidth="1"/>
  </cols>
  <sheetData>
    <row r="1" spans="1:20">
      <c r="A1" s="204" t="s">
        <v>1660</v>
      </c>
      <c r="B1" s="205"/>
      <c r="C1" s="205"/>
      <c r="D1" s="205"/>
      <c r="E1" s="205"/>
      <c r="F1" s="210" t="s">
        <v>650</v>
      </c>
      <c r="G1" s="205"/>
      <c r="H1" s="205"/>
      <c r="I1" s="205"/>
      <c r="J1" s="205"/>
      <c r="K1" s="203"/>
      <c r="L1" s="205"/>
      <c r="M1" s="205"/>
      <c r="N1" s="205"/>
      <c r="O1" s="206"/>
      <c r="P1" s="212"/>
      <c r="Q1" s="207"/>
      <c r="R1" s="207"/>
      <c r="S1" s="207"/>
      <c r="T1" s="205"/>
    </row>
    <row r="2" spans="1:20">
      <c r="A2" s="203"/>
      <c r="B2" s="205"/>
      <c r="C2" s="205"/>
      <c r="D2" s="205"/>
      <c r="E2" s="205"/>
      <c r="F2" s="211"/>
      <c r="G2" s="205"/>
      <c r="H2" s="205"/>
      <c r="I2" s="205"/>
      <c r="J2" s="205"/>
      <c r="K2" s="203"/>
      <c r="L2" s="205"/>
      <c r="M2" s="205"/>
      <c r="N2" s="205"/>
      <c r="O2" s="206"/>
      <c r="P2" s="212"/>
      <c r="Q2" s="207"/>
      <c r="R2" s="207"/>
      <c r="S2" s="207"/>
      <c r="T2" s="205"/>
    </row>
    <row r="3" spans="1:20">
      <c r="A3" s="203"/>
      <c r="B3" s="205"/>
      <c r="C3" s="205"/>
      <c r="D3" s="205"/>
      <c r="E3" s="205"/>
      <c r="F3" s="205"/>
      <c r="G3" s="205"/>
      <c r="H3" s="205"/>
      <c r="I3" s="205"/>
      <c r="J3" s="205"/>
      <c r="K3" s="203"/>
      <c r="L3" s="205"/>
      <c r="M3" s="205"/>
      <c r="N3" s="205"/>
      <c r="O3" s="206"/>
      <c r="P3" s="212"/>
      <c r="Q3" s="207"/>
      <c r="R3" s="207"/>
      <c r="S3" s="207"/>
      <c r="T3" s="205"/>
    </row>
    <row r="4" spans="1:20">
      <c r="A4" s="203"/>
      <c r="B4" s="205"/>
      <c r="C4" s="205"/>
      <c r="D4" s="205"/>
      <c r="E4" s="205"/>
      <c r="F4" s="205"/>
      <c r="G4" s="205"/>
      <c r="H4" s="205"/>
      <c r="I4" s="205"/>
      <c r="J4" s="205"/>
      <c r="K4" s="203"/>
      <c r="L4" s="205"/>
      <c r="M4" s="205"/>
      <c r="N4" s="205"/>
      <c r="O4" s="206"/>
      <c r="P4" s="212"/>
      <c r="Q4" s="207"/>
      <c r="R4" s="207"/>
      <c r="S4" s="207"/>
      <c r="T4" s="205"/>
    </row>
    <row r="5" spans="1:20">
      <c r="A5" s="391" t="s">
        <v>651</v>
      </c>
      <c r="B5" s="391"/>
      <c r="C5" s="391"/>
      <c r="D5" s="391"/>
      <c r="E5" s="391"/>
      <c r="F5" s="391"/>
      <c r="G5" s="391"/>
      <c r="H5" s="205"/>
      <c r="I5" s="205"/>
      <c r="J5" s="205"/>
      <c r="K5" s="223"/>
      <c r="L5" s="205"/>
      <c r="M5" s="205"/>
      <c r="N5" s="205"/>
      <c r="O5" s="206"/>
      <c r="P5" s="212"/>
      <c r="Q5" s="207"/>
      <c r="R5" s="207"/>
      <c r="S5" s="207"/>
      <c r="T5" s="205"/>
    </row>
    <row r="6" spans="1:20">
      <c r="A6" s="203"/>
      <c r="B6" s="205"/>
      <c r="C6" s="205"/>
      <c r="D6" s="205"/>
      <c r="E6" s="205"/>
      <c r="F6" s="205"/>
      <c r="G6" s="205"/>
      <c r="H6" s="205"/>
      <c r="I6" s="205"/>
      <c r="J6" s="205"/>
      <c r="K6" s="203"/>
      <c r="L6" s="205"/>
      <c r="M6" s="205"/>
      <c r="N6" s="205"/>
      <c r="O6" s="205"/>
      <c r="P6" s="212"/>
      <c r="Q6" s="207"/>
      <c r="R6" s="207"/>
      <c r="S6" s="207"/>
      <c r="T6" s="205"/>
    </row>
    <row r="7" spans="1:20">
      <c r="A7" s="389" t="s">
        <v>652</v>
      </c>
      <c r="B7" s="389" t="s">
        <v>653</v>
      </c>
      <c r="C7" s="389"/>
      <c r="D7" s="389" t="s">
        <v>654</v>
      </c>
      <c r="E7" s="389"/>
      <c r="F7" s="389"/>
      <c r="G7" s="389"/>
      <c r="H7" s="389"/>
      <c r="I7" s="389"/>
      <c r="J7" s="389" t="s">
        <v>655</v>
      </c>
      <c r="K7" s="392" t="s">
        <v>656</v>
      </c>
      <c r="L7" s="389" t="s">
        <v>657</v>
      </c>
      <c r="M7" s="389"/>
      <c r="N7" s="389"/>
      <c r="O7" s="389"/>
      <c r="P7" s="389"/>
      <c r="Q7" s="389"/>
      <c r="R7" s="389"/>
      <c r="S7" s="389"/>
      <c r="T7" s="389" t="s">
        <v>502</v>
      </c>
    </row>
    <row r="8" spans="1:20">
      <c r="A8" s="389"/>
      <c r="B8" s="389"/>
      <c r="C8" s="389"/>
      <c r="D8" s="389" t="s">
        <v>13</v>
      </c>
      <c r="E8" s="389" t="s">
        <v>658</v>
      </c>
      <c r="F8" s="389" t="s">
        <v>659</v>
      </c>
      <c r="G8" s="389" t="s">
        <v>660</v>
      </c>
      <c r="H8" s="389" t="s">
        <v>661</v>
      </c>
      <c r="I8" s="389" t="s">
        <v>662</v>
      </c>
      <c r="J8" s="389"/>
      <c r="K8" s="392"/>
      <c r="L8" s="389" t="s">
        <v>663</v>
      </c>
      <c r="M8" s="389" t="s">
        <v>664</v>
      </c>
      <c r="N8" s="389"/>
      <c r="O8" s="389"/>
      <c r="P8" s="393" t="s">
        <v>665</v>
      </c>
      <c r="Q8" s="390" t="s">
        <v>666</v>
      </c>
      <c r="R8" s="390" t="s">
        <v>667</v>
      </c>
      <c r="S8" s="390" t="s">
        <v>668</v>
      </c>
      <c r="T8" s="389"/>
    </row>
    <row r="9" spans="1:20">
      <c r="A9" s="389"/>
      <c r="B9" s="389"/>
      <c r="C9" s="389"/>
      <c r="D9" s="389"/>
      <c r="E9" s="389"/>
      <c r="F9" s="389"/>
      <c r="G9" s="389"/>
      <c r="H9" s="389"/>
      <c r="I9" s="389"/>
      <c r="J9" s="389"/>
      <c r="K9" s="392"/>
      <c r="L9" s="389"/>
      <c r="M9" s="208" t="s">
        <v>3</v>
      </c>
      <c r="N9" s="208" t="s">
        <v>1</v>
      </c>
      <c r="O9" s="209" t="s">
        <v>2</v>
      </c>
      <c r="P9" s="393"/>
      <c r="Q9" s="390"/>
      <c r="R9" s="390"/>
      <c r="S9" s="390"/>
      <c r="T9" s="389"/>
    </row>
    <row r="10" spans="1:20">
      <c r="A10" s="288">
        <v>1</v>
      </c>
      <c r="B10" s="289">
        <v>45671</v>
      </c>
      <c r="C10" s="290">
        <v>0.48472222222222222</v>
      </c>
      <c r="D10" s="287" t="s">
        <v>669</v>
      </c>
      <c r="E10" s="287" t="s">
        <v>3</v>
      </c>
      <c r="F10" s="287" t="s">
        <v>670</v>
      </c>
      <c r="G10" s="284" t="s">
        <v>671</v>
      </c>
      <c r="H10" s="287" t="s">
        <v>37</v>
      </c>
      <c r="I10" s="381" t="s">
        <v>672</v>
      </c>
      <c r="J10" s="284" t="s">
        <v>673</v>
      </c>
      <c r="K10" s="382">
        <v>12611</v>
      </c>
      <c r="L10" s="213">
        <v>1</v>
      </c>
      <c r="M10" s="213">
        <v>0</v>
      </c>
      <c r="N10" s="220">
        <v>1</v>
      </c>
      <c r="O10" s="222">
        <v>2887</v>
      </c>
      <c r="P10" s="221">
        <v>2.0833333333333333E-3</v>
      </c>
      <c r="Q10" s="232">
        <v>2.9588583841915783</v>
      </c>
      <c r="R10" s="234">
        <v>0.14794291920957892</v>
      </c>
      <c r="S10" s="375">
        <v>10.476000000000001</v>
      </c>
      <c r="T10" s="287" t="s">
        <v>674</v>
      </c>
    </row>
    <row r="11" spans="1:20">
      <c r="A11" s="288"/>
      <c r="B11" s="289"/>
      <c r="C11" s="290"/>
      <c r="D11" s="287"/>
      <c r="E11" s="287"/>
      <c r="F11" s="287"/>
      <c r="G11" s="284"/>
      <c r="H11" s="287"/>
      <c r="I11" s="381"/>
      <c r="J11" s="284"/>
      <c r="K11" s="382"/>
      <c r="L11" s="213">
        <v>2</v>
      </c>
      <c r="M11" s="213">
        <v>0</v>
      </c>
      <c r="N11" s="220">
        <v>2</v>
      </c>
      <c r="O11" s="222">
        <v>2554</v>
      </c>
      <c r="P11" s="221">
        <v>4.8611111111111112E-3</v>
      </c>
      <c r="Q11" s="232">
        <v>2.618712614263738</v>
      </c>
      <c r="R11" s="234">
        <v>0.30551647166410278</v>
      </c>
      <c r="S11" s="376"/>
      <c r="T11" s="287"/>
    </row>
    <row r="12" spans="1:20">
      <c r="A12" s="288"/>
      <c r="B12" s="289"/>
      <c r="C12" s="290"/>
      <c r="D12" s="287"/>
      <c r="E12" s="287"/>
      <c r="F12" s="287"/>
      <c r="G12" s="284"/>
      <c r="H12" s="287"/>
      <c r="I12" s="381"/>
      <c r="J12" s="284"/>
      <c r="K12" s="382"/>
      <c r="L12" s="213">
        <v>3</v>
      </c>
      <c r="M12" s="213">
        <v>0</v>
      </c>
      <c r="N12" s="220">
        <v>0</v>
      </c>
      <c r="O12" s="222">
        <v>548</v>
      </c>
      <c r="P12" s="221">
        <v>1.2500000000000001E-2</v>
      </c>
      <c r="Q12" s="232">
        <v>0.56144542747125514</v>
      </c>
      <c r="R12" s="234">
        <v>0.16843362824137656</v>
      </c>
      <c r="S12" s="376"/>
      <c r="T12" s="287"/>
    </row>
    <row r="13" spans="1:20">
      <c r="A13" s="288"/>
      <c r="B13" s="289"/>
      <c r="C13" s="290"/>
      <c r="D13" s="287"/>
      <c r="E13" s="287"/>
      <c r="F13" s="287"/>
      <c r="G13" s="284"/>
      <c r="H13" s="287"/>
      <c r="I13" s="381"/>
      <c r="J13" s="284"/>
      <c r="K13" s="382"/>
      <c r="L13" s="213">
        <v>4</v>
      </c>
      <c r="M13" s="213">
        <v>0</v>
      </c>
      <c r="N13" s="220">
        <v>0</v>
      </c>
      <c r="O13" s="222">
        <v>1019</v>
      </c>
      <c r="P13" s="221">
        <v>2.1527777777777778E-2</v>
      </c>
      <c r="Q13" s="232">
        <v>1.0440016251700894</v>
      </c>
      <c r="R13" s="234">
        <v>0.53940083967121288</v>
      </c>
      <c r="S13" s="376"/>
      <c r="T13" s="287"/>
    </row>
    <row r="14" spans="1:20">
      <c r="A14" s="288"/>
      <c r="B14" s="289"/>
      <c r="C14" s="290"/>
      <c r="D14" s="287"/>
      <c r="E14" s="287"/>
      <c r="F14" s="287"/>
      <c r="G14" s="284"/>
      <c r="H14" s="287"/>
      <c r="I14" s="381"/>
      <c r="J14" s="284"/>
      <c r="K14" s="382"/>
      <c r="L14" s="213">
        <v>5</v>
      </c>
      <c r="M14" s="213">
        <v>0</v>
      </c>
      <c r="N14" s="220">
        <v>2</v>
      </c>
      <c r="O14" s="222">
        <v>133</v>
      </c>
      <c r="P14" s="221">
        <v>2.5694444444444443E-2</v>
      </c>
      <c r="Q14" s="232">
        <v>0.13831228596463405</v>
      </c>
      <c r="R14" s="234">
        <v>8.5292576344857665E-2</v>
      </c>
      <c r="S14" s="376"/>
      <c r="T14" s="287"/>
    </row>
    <row r="15" spans="1:20">
      <c r="A15" s="288"/>
      <c r="B15" s="289"/>
      <c r="C15" s="290"/>
      <c r="D15" s="287"/>
      <c r="E15" s="287"/>
      <c r="F15" s="287"/>
      <c r="G15" s="284"/>
      <c r="H15" s="287"/>
      <c r="I15" s="381"/>
      <c r="J15" s="284"/>
      <c r="K15" s="382"/>
      <c r="L15" s="213">
        <v>6</v>
      </c>
      <c r="M15" s="213">
        <v>0</v>
      </c>
      <c r="N15" s="220">
        <v>0</v>
      </c>
      <c r="O15" s="222">
        <v>1262</v>
      </c>
      <c r="P15" s="221">
        <v>3.6805555555555557E-2</v>
      </c>
      <c r="Q15" s="232">
        <v>1.2929637399064309</v>
      </c>
      <c r="R15" s="234">
        <v>1.1421179702506805</v>
      </c>
      <c r="S15" s="376"/>
      <c r="T15" s="287"/>
    </row>
    <row r="16" spans="1:20">
      <c r="A16" s="288"/>
      <c r="B16" s="289"/>
      <c r="C16" s="290"/>
      <c r="D16" s="287"/>
      <c r="E16" s="287"/>
      <c r="F16" s="287"/>
      <c r="G16" s="284"/>
      <c r="H16" s="287"/>
      <c r="I16" s="381"/>
      <c r="J16" s="284"/>
      <c r="K16" s="382"/>
      <c r="L16" s="213">
        <v>7</v>
      </c>
      <c r="M16" s="213">
        <v>0</v>
      </c>
      <c r="N16" s="220">
        <v>1</v>
      </c>
      <c r="O16" s="222">
        <v>408</v>
      </c>
      <c r="P16" s="221">
        <v>5.4166666666666669E-2</v>
      </c>
      <c r="Q16" s="232">
        <v>0.4190349997002617</v>
      </c>
      <c r="R16" s="234">
        <v>0.54474549961034024</v>
      </c>
      <c r="S16" s="376"/>
      <c r="T16" s="287"/>
    </row>
    <row r="17" spans="1:20">
      <c r="A17" s="288"/>
      <c r="B17" s="289"/>
      <c r="C17" s="290"/>
      <c r="D17" s="287"/>
      <c r="E17" s="287"/>
      <c r="F17" s="287"/>
      <c r="G17" s="284"/>
      <c r="H17" s="287"/>
      <c r="I17" s="381"/>
      <c r="J17" s="284"/>
      <c r="K17" s="382"/>
      <c r="L17" s="213">
        <v>8</v>
      </c>
      <c r="M17" s="213">
        <v>0</v>
      </c>
      <c r="N17" s="220">
        <v>0</v>
      </c>
      <c r="O17" s="222">
        <v>1597</v>
      </c>
      <c r="P17" s="221">
        <v>6.805555555555555E-2</v>
      </c>
      <c r="Q17" s="232">
        <v>1.6361831161890412</v>
      </c>
      <c r="R17" s="234">
        <v>2.6724324231087668</v>
      </c>
      <c r="S17" s="376"/>
      <c r="T17" s="287"/>
    </row>
    <row r="18" spans="1:20">
      <c r="A18" s="288"/>
      <c r="B18" s="289"/>
      <c r="C18" s="290"/>
      <c r="D18" s="287"/>
      <c r="E18" s="287"/>
      <c r="F18" s="287"/>
      <c r="G18" s="284"/>
      <c r="H18" s="287"/>
      <c r="I18" s="381"/>
      <c r="J18" s="284"/>
      <c r="K18" s="382"/>
      <c r="L18" s="213">
        <v>9</v>
      </c>
      <c r="M18" s="213">
        <v>0</v>
      </c>
      <c r="N18" s="220">
        <v>0</v>
      </c>
      <c r="O18" s="222">
        <v>1281</v>
      </c>
      <c r="P18" s="221">
        <v>7.0833333333333331E-2</v>
      </c>
      <c r="Q18" s="232">
        <v>1.3124299134866386</v>
      </c>
      <c r="R18" s="234">
        <v>2.2311308529272855</v>
      </c>
      <c r="S18" s="376"/>
      <c r="T18" s="287"/>
    </row>
    <row r="19" spans="1:20">
      <c r="A19" s="288"/>
      <c r="B19" s="289"/>
      <c r="C19" s="290"/>
      <c r="D19" s="287"/>
      <c r="E19" s="287"/>
      <c r="F19" s="287"/>
      <c r="G19" s="284"/>
      <c r="H19" s="287"/>
      <c r="I19" s="381"/>
      <c r="J19" s="284"/>
      <c r="K19" s="382"/>
      <c r="L19" s="213">
        <v>10</v>
      </c>
      <c r="M19" s="213">
        <v>0</v>
      </c>
      <c r="N19" s="220">
        <v>1</v>
      </c>
      <c r="O19" s="222">
        <v>288</v>
      </c>
      <c r="P19" s="221">
        <v>8.9583333333333334E-2</v>
      </c>
      <c r="Q19" s="232">
        <v>0.29609074550947584</v>
      </c>
      <c r="R19" s="234">
        <v>0.63659510284537313</v>
      </c>
      <c r="S19" s="376"/>
      <c r="T19" s="287"/>
    </row>
    <row r="20" spans="1:20">
      <c r="A20" s="288"/>
      <c r="B20" s="289"/>
      <c r="C20" s="290"/>
      <c r="D20" s="287"/>
      <c r="E20" s="287"/>
      <c r="F20" s="287"/>
      <c r="G20" s="284"/>
      <c r="H20" s="287"/>
      <c r="I20" s="381"/>
      <c r="J20" s="284"/>
      <c r="K20" s="382"/>
      <c r="L20" s="213">
        <v>11</v>
      </c>
      <c r="M20" s="213">
        <v>0</v>
      </c>
      <c r="N20" s="220">
        <v>0</v>
      </c>
      <c r="O20" s="222">
        <v>225</v>
      </c>
      <c r="P20" s="221">
        <v>0.10694444444444444</v>
      </c>
      <c r="Q20" s="232">
        <v>0.2305204766077234</v>
      </c>
      <c r="R20" s="234">
        <v>0.59166922329315663</v>
      </c>
      <c r="S20" s="376"/>
      <c r="T20" s="287"/>
    </row>
    <row r="21" spans="1:20">
      <c r="A21" s="288"/>
      <c r="B21" s="289"/>
      <c r="C21" s="290"/>
      <c r="D21" s="287"/>
      <c r="E21" s="287"/>
      <c r="F21" s="287"/>
      <c r="G21" s="284"/>
      <c r="H21" s="287"/>
      <c r="I21" s="381"/>
      <c r="J21" s="284"/>
      <c r="K21" s="382"/>
      <c r="L21" s="213">
        <v>12</v>
      </c>
      <c r="M21" s="213">
        <v>0</v>
      </c>
      <c r="N21" s="220">
        <v>0</v>
      </c>
      <c r="O21" s="222">
        <v>267</v>
      </c>
      <c r="P21" s="221">
        <v>0.12361111111111112</v>
      </c>
      <c r="Q21" s="232">
        <v>0.27355096557449843</v>
      </c>
      <c r="R21" s="234">
        <v>0.81153453120434538</v>
      </c>
      <c r="S21" s="376"/>
      <c r="T21" s="287"/>
    </row>
    <row r="22" spans="1:20">
      <c r="A22" s="288"/>
      <c r="B22" s="289"/>
      <c r="C22" s="290"/>
      <c r="D22" s="287"/>
      <c r="E22" s="287"/>
      <c r="F22" s="287"/>
      <c r="G22" s="284"/>
      <c r="H22" s="287"/>
      <c r="I22" s="381"/>
      <c r="J22" s="284"/>
      <c r="K22" s="382"/>
      <c r="L22" s="213">
        <v>13</v>
      </c>
      <c r="M22" s="213">
        <v>0</v>
      </c>
      <c r="N22" s="220">
        <v>0</v>
      </c>
      <c r="O22" s="222">
        <v>135</v>
      </c>
      <c r="P22" s="221">
        <v>0.18055555555555555</v>
      </c>
      <c r="Q22" s="232">
        <v>0.13831228596463405</v>
      </c>
      <c r="R22" s="234">
        <v>0.59935323918008088</v>
      </c>
      <c r="S22" s="378"/>
      <c r="T22" s="287"/>
    </row>
    <row r="23" spans="1:20">
      <c r="A23" s="288">
        <v>2</v>
      </c>
      <c r="B23" s="289">
        <v>45674</v>
      </c>
      <c r="C23" s="290">
        <v>0.41180555555555554</v>
      </c>
      <c r="D23" s="287" t="s">
        <v>675</v>
      </c>
      <c r="E23" s="287" t="s">
        <v>1</v>
      </c>
      <c r="F23" s="287" t="s">
        <v>676</v>
      </c>
      <c r="G23" s="284" t="s">
        <v>677</v>
      </c>
      <c r="H23" s="287" t="s">
        <v>37</v>
      </c>
      <c r="I23" s="381" t="s">
        <v>678</v>
      </c>
      <c r="J23" s="284" t="s">
        <v>679</v>
      </c>
      <c r="K23" s="382">
        <v>5582</v>
      </c>
      <c r="L23" s="213">
        <v>1</v>
      </c>
      <c r="M23" s="213">
        <v>0</v>
      </c>
      <c r="N23" s="213">
        <v>7</v>
      </c>
      <c r="O23" s="222">
        <v>4765</v>
      </c>
      <c r="P23" s="221">
        <v>4.1666666666666666E-3</v>
      </c>
      <c r="Q23" s="232">
        <v>3.2516467842350409</v>
      </c>
      <c r="R23" s="236">
        <v>0.32516467842350405</v>
      </c>
      <c r="S23" s="379">
        <v>0.48507819605696878</v>
      </c>
      <c r="T23" s="287" t="s">
        <v>680</v>
      </c>
    </row>
    <row r="24" spans="1:20">
      <c r="A24" s="288"/>
      <c r="B24" s="289"/>
      <c r="C24" s="290"/>
      <c r="D24" s="287"/>
      <c r="E24" s="287"/>
      <c r="F24" s="287"/>
      <c r="G24" s="284"/>
      <c r="H24" s="287"/>
      <c r="I24" s="381"/>
      <c r="J24" s="284"/>
      <c r="K24" s="382"/>
      <c r="L24" s="213">
        <v>2</v>
      </c>
      <c r="M24" s="213">
        <v>0</v>
      </c>
      <c r="N24" s="213">
        <v>3</v>
      </c>
      <c r="O24" s="220">
        <v>156</v>
      </c>
      <c r="P24" s="221">
        <v>5.5555555555555558E-3</v>
      </c>
      <c r="Q24" s="232">
        <v>0.10834279939089933</v>
      </c>
      <c r="R24" s="236">
        <v>1.4445706585453246E-2</v>
      </c>
      <c r="S24" s="379"/>
      <c r="T24" s="287"/>
    </row>
    <row r="25" spans="1:20">
      <c r="A25" s="288"/>
      <c r="B25" s="289"/>
      <c r="C25" s="290"/>
      <c r="D25" s="287"/>
      <c r="E25" s="287"/>
      <c r="F25" s="287"/>
      <c r="G25" s="284"/>
      <c r="H25" s="287"/>
      <c r="I25" s="381"/>
      <c r="J25" s="284"/>
      <c r="K25" s="382"/>
      <c r="L25" s="213">
        <v>3</v>
      </c>
      <c r="M25" s="213">
        <v>0</v>
      </c>
      <c r="N25" s="213">
        <v>0</v>
      </c>
      <c r="O25" s="220">
        <v>500</v>
      </c>
      <c r="P25" s="221">
        <v>6.2500000000000003E-3</v>
      </c>
      <c r="Q25" s="232">
        <v>0.34070062701540665</v>
      </c>
      <c r="R25" s="236">
        <v>5.1105094052310993E-2</v>
      </c>
      <c r="S25" s="379"/>
      <c r="T25" s="287"/>
    </row>
    <row r="26" spans="1:20">
      <c r="A26" s="288"/>
      <c r="B26" s="289"/>
      <c r="C26" s="290"/>
      <c r="D26" s="287"/>
      <c r="E26" s="287"/>
      <c r="F26" s="287"/>
      <c r="G26" s="284"/>
      <c r="H26" s="287"/>
      <c r="I26" s="381"/>
      <c r="J26" s="284"/>
      <c r="K26" s="382"/>
      <c r="L26" s="213">
        <v>4</v>
      </c>
      <c r="M26" s="213">
        <v>0</v>
      </c>
      <c r="N26" s="213">
        <v>1</v>
      </c>
      <c r="O26" s="220">
        <v>20</v>
      </c>
      <c r="P26" s="221">
        <v>3.4027777777777775E-2</v>
      </c>
      <c r="Q26" s="232">
        <v>1.4309426334647081E-2</v>
      </c>
      <c r="R26" s="236">
        <v>1.1686031506628449E-2</v>
      </c>
      <c r="S26" s="379"/>
      <c r="T26" s="287"/>
    </row>
    <row r="27" spans="1:20">
      <c r="A27" s="288"/>
      <c r="B27" s="289"/>
      <c r="C27" s="290"/>
      <c r="D27" s="287"/>
      <c r="E27" s="287"/>
      <c r="F27" s="287"/>
      <c r="G27" s="284"/>
      <c r="H27" s="287"/>
      <c r="I27" s="381"/>
      <c r="J27" s="284"/>
      <c r="K27" s="382"/>
      <c r="L27" s="213">
        <v>5</v>
      </c>
      <c r="M27" s="213">
        <v>0</v>
      </c>
      <c r="N27" s="213">
        <v>0</v>
      </c>
      <c r="O27" s="220">
        <v>130</v>
      </c>
      <c r="P27" s="221">
        <v>3.888888888888889E-2</v>
      </c>
      <c r="Q27" s="232">
        <v>8.8582163024005733E-2</v>
      </c>
      <c r="R27" s="236">
        <v>8.2676685489072019E-2</v>
      </c>
      <c r="S27" s="379"/>
      <c r="T27" s="287"/>
    </row>
    <row r="28" spans="1:20">
      <c r="A28" s="288">
        <v>3</v>
      </c>
      <c r="B28" s="289">
        <v>45686</v>
      </c>
      <c r="C28" s="290">
        <v>0.48888888888888887</v>
      </c>
      <c r="D28" s="287" t="s">
        <v>681</v>
      </c>
      <c r="E28" s="287" t="s">
        <v>1</v>
      </c>
      <c r="F28" s="287" t="s">
        <v>682</v>
      </c>
      <c r="G28" s="284" t="s">
        <v>683</v>
      </c>
      <c r="H28" s="287" t="s">
        <v>39</v>
      </c>
      <c r="I28" s="381" t="s">
        <v>684</v>
      </c>
      <c r="J28" s="284" t="s">
        <v>685</v>
      </c>
      <c r="K28" s="382">
        <v>9024</v>
      </c>
      <c r="L28" s="213">
        <v>1</v>
      </c>
      <c r="M28" s="213">
        <v>0</v>
      </c>
      <c r="N28" s="213">
        <v>1</v>
      </c>
      <c r="O28" s="214">
        <v>3426</v>
      </c>
      <c r="P28" s="215">
        <v>3.472222222222222E-3</v>
      </c>
      <c r="Q28" s="233">
        <v>0.86431252769281908</v>
      </c>
      <c r="R28" s="233">
        <v>7.2026043974401585E-2</v>
      </c>
      <c r="S28" s="380">
        <v>0.22063887062832441</v>
      </c>
      <c r="T28" s="287" t="s">
        <v>686</v>
      </c>
    </row>
    <row r="29" spans="1:20">
      <c r="A29" s="288"/>
      <c r="B29" s="289"/>
      <c r="C29" s="290"/>
      <c r="D29" s="287"/>
      <c r="E29" s="287"/>
      <c r="F29" s="287"/>
      <c r="G29" s="284"/>
      <c r="H29" s="287"/>
      <c r="I29" s="381"/>
      <c r="J29" s="284"/>
      <c r="K29" s="382"/>
      <c r="L29" s="213">
        <v>1</v>
      </c>
      <c r="M29" s="213">
        <v>0</v>
      </c>
      <c r="N29" s="213">
        <v>0</v>
      </c>
      <c r="O29" s="214">
        <v>2269</v>
      </c>
      <c r="P29" s="215">
        <v>4.8611111111111112E-3</v>
      </c>
      <c r="Q29" s="233">
        <v>0.57225711273271263</v>
      </c>
      <c r="R29" s="233">
        <v>6.6763329818816469E-2</v>
      </c>
      <c r="S29" s="380"/>
      <c r="T29" s="287"/>
    </row>
    <row r="30" spans="1:20">
      <c r="A30" s="288"/>
      <c r="B30" s="289"/>
      <c r="C30" s="290"/>
      <c r="D30" s="287"/>
      <c r="E30" s="287"/>
      <c r="F30" s="287"/>
      <c r="G30" s="284"/>
      <c r="H30" s="287"/>
      <c r="I30" s="381"/>
      <c r="J30" s="284"/>
      <c r="K30" s="382"/>
      <c r="L30" s="213">
        <v>1</v>
      </c>
      <c r="M30" s="213">
        <v>0</v>
      </c>
      <c r="N30" s="213">
        <v>2</v>
      </c>
      <c r="O30" s="214">
        <v>2298</v>
      </c>
      <c r="P30" s="215">
        <v>5.5555555555555558E-3</v>
      </c>
      <c r="Q30" s="233">
        <v>0.58007552194148926</v>
      </c>
      <c r="R30" s="233">
        <v>7.7343402925531907E-2</v>
      </c>
      <c r="S30" s="380"/>
      <c r="T30" s="287"/>
    </row>
    <row r="31" spans="1:20">
      <c r="A31" s="288"/>
      <c r="B31" s="289"/>
      <c r="C31" s="290"/>
      <c r="D31" s="287"/>
      <c r="E31" s="287"/>
      <c r="F31" s="287"/>
      <c r="G31" s="284"/>
      <c r="H31" s="287"/>
      <c r="I31" s="381"/>
      <c r="J31" s="284"/>
      <c r="K31" s="382"/>
      <c r="L31" s="213">
        <v>1</v>
      </c>
      <c r="M31" s="213">
        <v>0</v>
      </c>
      <c r="N31" s="213">
        <v>3</v>
      </c>
      <c r="O31" s="214">
        <v>1023</v>
      </c>
      <c r="P31" s="215">
        <v>6.9444444444444447E-4</v>
      </c>
      <c r="Q31" s="233">
        <v>0.25876412413563826</v>
      </c>
      <c r="R31" s="233">
        <v>4.3127354022606378E-3</v>
      </c>
      <c r="S31" s="380"/>
      <c r="T31" s="287"/>
    </row>
    <row r="32" spans="1:20">
      <c r="A32" s="288"/>
      <c r="B32" s="289"/>
      <c r="C32" s="290"/>
      <c r="D32" s="287"/>
      <c r="E32" s="287"/>
      <c r="F32" s="287"/>
      <c r="G32" s="284"/>
      <c r="H32" s="287"/>
      <c r="I32" s="381"/>
      <c r="J32" s="284"/>
      <c r="K32" s="382"/>
      <c r="L32" s="213">
        <v>1</v>
      </c>
      <c r="M32" s="213">
        <v>0</v>
      </c>
      <c r="N32" s="213">
        <v>2</v>
      </c>
      <c r="O32" s="214">
        <v>0</v>
      </c>
      <c r="P32" s="215">
        <v>1.5972222222222221E-2</v>
      </c>
      <c r="Q32" s="233">
        <v>5.0441349734042546E-4</v>
      </c>
      <c r="R32" s="233">
        <v>1.9335850731382975E-4</v>
      </c>
      <c r="S32" s="380"/>
      <c r="T32" s="287"/>
    </row>
    <row r="33" spans="1:20">
      <c r="A33" s="288">
        <v>4</v>
      </c>
      <c r="B33" s="289">
        <v>45688</v>
      </c>
      <c r="C33" s="290">
        <v>0.24097222222222223</v>
      </c>
      <c r="D33" s="287" t="s">
        <v>669</v>
      </c>
      <c r="E33" s="287" t="s">
        <v>3</v>
      </c>
      <c r="F33" s="287" t="s">
        <v>670</v>
      </c>
      <c r="G33" s="284" t="s">
        <v>687</v>
      </c>
      <c r="H33" s="287" t="s">
        <v>37</v>
      </c>
      <c r="I33" s="381" t="s">
        <v>688</v>
      </c>
      <c r="J33" s="284" t="s">
        <v>689</v>
      </c>
      <c r="K33" s="382">
        <v>10053</v>
      </c>
      <c r="L33" s="213">
        <v>1</v>
      </c>
      <c r="M33" s="213">
        <v>0</v>
      </c>
      <c r="N33" s="220">
        <v>0</v>
      </c>
      <c r="O33" s="222">
        <v>83</v>
      </c>
      <c r="P33" s="221">
        <v>2.0833333333333333E-3</v>
      </c>
      <c r="Q33" s="232">
        <v>4.5065048810305382E-2</v>
      </c>
      <c r="R33" s="237">
        <v>2.2532524405152691E-3</v>
      </c>
      <c r="S33" s="377">
        <v>1.35</v>
      </c>
      <c r="T33" s="287" t="s">
        <v>690</v>
      </c>
    </row>
    <row r="34" spans="1:20">
      <c r="A34" s="288"/>
      <c r="B34" s="289"/>
      <c r="C34" s="290"/>
      <c r="D34" s="287"/>
      <c r="E34" s="287"/>
      <c r="F34" s="287"/>
      <c r="G34" s="284"/>
      <c r="H34" s="287"/>
      <c r="I34" s="381"/>
      <c r="J34" s="284"/>
      <c r="K34" s="382"/>
      <c r="L34" s="213">
        <v>2</v>
      </c>
      <c r="M34" s="213">
        <v>0</v>
      </c>
      <c r="N34" s="220">
        <v>2</v>
      </c>
      <c r="O34" s="222">
        <v>1757</v>
      </c>
      <c r="P34" s="221">
        <v>5.5555555555555558E-3</v>
      </c>
      <c r="Q34" s="232">
        <v>0.95505326334129115</v>
      </c>
      <c r="R34" s="237">
        <v>0.12734043511217213</v>
      </c>
      <c r="S34" s="377"/>
      <c r="T34" s="287"/>
    </row>
    <row r="35" spans="1:20">
      <c r="A35" s="288"/>
      <c r="B35" s="289"/>
      <c r="C35" s="290"/>
      <c r="D35" s="287"/>
      <c r="E35" s="287"/>
      <c r="F35" s="287"/>
      <c r="G35" s="284"/>
      <c r="H35" s="287"/>
      <c r="I35" s="381"/>
      <c r="J35" s="284"/>
      <c r="K35" s="382"/>
      <c r="L35" s="213">
        <v>3</v>
      </c>
      <c r="M35" s="213">
        <v>0</v>
      </c>
      <c r="N35" s="220">
        <v>3</v>
      </c>
      <c r="O35" s="222">
        <v>4723</v>
      </c>
      <c r="P35" s="221">
        <v>1.1111111111111112E-2</v>
      </c>
      <c r="Q35" s="232">
        <v>2.5659930202108825</v>
      </c>
      <c r="R35" s="237">
        <v>0.68426480538956869</v>
      </c>
      <c r="S35" s="377"/>
      <c r="T35" s="287"/>
    </row>
    <row r="36" spans="1:20">
      <c r="A36" s="288"/>
      <c r="B36" s="289"/>
      <c r="C36" s="290"/>
      <c r="D36" s="287"/>
      <c r="E36" s="287"/>
      <c r="F36" s="287"/>
      <c r="G36" s="284"/>
      <c r="H36" s="287"/>
      <c r="I36" s="381"/>
      <c r="J36" s="284"/>
      <c r="K36" s="382"/>
      <c r="L36" s="213">
        <v>4</v>
      </c>
      <c r="M36" s="213">
        <v>0</v>
      </c>
      <c r="N36" s="220">
        <v>0</v>
      </c>
      <c r="O36" s="222">
        <v>3485</v>
      </c>
      <c r="P36" s="221">
        <v>1.1805555555555555E-2</v>
      </c>
      <c r="Q36" s="232">
        <v>1.8921890976375215</v>
      </c>
      <c r="R36" s="237">
        <v>0.5361202443306311</v>
      </c>
      <c r="S36" s="377"/>
      <c r="T36" s="287"/>
    </row>
    <row r="37" spans="1:20">
      <c r="A37" s="300">
        <v>5</v>
      </c>
      <c r="B37" s="302">
        <v>45692</v>
      </c>
      <c r="C37" s="304">
        <v>0.24097222222222223</v>
      </c>
      <c r="D37" s="298" t="s">
        <v>681</v>
      </c>
      <c r="E37" s="298" t="s">
        <v>1</v>
      </c>
      <c r="F37" s="298" t="s">
        <v>691</v>
      </c>
      <c r="G37" s="292" t="s">
        <v>692</v>
      </c>
      <c r="H37" s="298" t="s">
        <v>37</v>
      </c>
      <c r="I37" s="383" t="s">
        <v>693</v>
      </c>
      <c r="J37" s="292" t="s">
        <v>694</v>
      </c>
      <c r="K37" s="385">
        <v>6103</v>
      </c>
      <c r="L37" s="213">
        <v>1</v>
      </c>
      <c r="M37" s="213">
        <v>0</v>
      </c>
      <c r="N37" s="220">
        <v>0</v>
      </c>
      <c r="O37" s="222">
        <v>1711</v>
      </c>
      <c r="P37" s="221">
        <v>9.7222222222222224E-3</v>
      </c>
      <c r="Q37" s="232">
        <v>0.40206604807471735</v>
      </c>
      <c r="R37" s="234">
        <v>9.3815411217434058E-2</v>
      </c>
      <c r="S37" s="375">
        <v>1.077</v>
      </c>
      <c r="T37" s="298" t="s">
        <v>695</v>
      </c>
    </row>
    <row r="38" spans="1:20">
      <c r="A38" s="301"/>
      <c r="B38" s="303"/>
      <c r="C38" s="305"/>
      <c r="D38" s="299"/>
      <c r="E38" s="299"/>
      <c r="F38" s="299"/>
      <c r="G38" s="293"/>
      <c r="H38" s="299"/>
      <c r="I38" s="384"/>
      <c r="J38" s="293"/>
      <c r="K38" s="386"/>
      <c r="L38" s="213">
        <v>2</v>
      </c>
      <c r="M38" s="213">
        <v>0</v>
      </c>
      <c r="N38" s="220">
        <v>0</v>
      </c>
      <c r="O38" s="222">
        <v>880</v>
      </c>
      <c r="P38" s="221">
        <v>1.5972222222222221E-2</v>
      </c>
      <c r="Q38" s="232">
        <v>0.20679025266262493</v>
      </c>
      <c r="R38" s="234">
        <v>7.9269596854006211E-2</v>
      </c>
      <c r="S38" s="376"/>
      <c r="T38" s="299"/>
    </row>
    <row r="39" spans="1:20">
      <c r="A39" s="301"/>
      <c r="B39" s="303"/>
      <c r="C39" s="305"/>
      <c r="D39" s="299"/>
      <c r="E39" s="299"/>
      <c r="F39" s="299"/>
      <c r="G39" s="293"/>
      <c r="H39" s="299"/>
      <c r="I39" s="384"/>
      <c r="J39" s="293"/>
      <c r="K39" s="386"/>
      <c r="L39" s="213">
        <v>3</v>
      </c>
      <c r="M39" s="213">
        <v>0</v>
      </c>
      <c r="N39" s="220">
        <v>2</v>
      </c>
      <c r="O39" s="222">
        <v>1579</v>
      </c>
      <c r="P39" s="221">
        <v>2.361111111111111E-2</v>
      </c>
      <c r="Q39" s="232">
        <v>0.37151748802228413</v>
      </c>
      <c r="R39" s="234">
        <v>0.21052657654596099</v>
      </c>
      <c r="S39" s="376"/>
      <c r="T39" s="299"/>
    </row>
    <row r="40" spans="1:20">
      <c r="A40" s="301"/>
      <c r="B40" s="303"/>
      <c r="C40" s="305"/>
      <c r="D40" s="299"/>
      <c r="E40" s="299"/>
      <c r="F40" s="299"/>
      <c r="G40" s="293"/>
      <c r="H40" s="299"/>
      <c r="I40" s="384"/>
      <c r="J40" s="293"/>
      <c r="K40" s="386"/>
      <c r="L40" s="213">
        <v>4</v>
      </c>
      <c r="M40" s="213">
        <v>0</v>
      </c>
      <c r="N40" s="220">
        <v>0</v>
      </c>
      <c r="O40" s="222">
        <v>491</v>
      </c>
      <c r="P40" s="221">
        <v>2.7083333333333334E-2</v>
      </c>
      <c r="Q40" s="232">
        <v>0.11537956142880551</v>
      </c>
      <c r="R40" s="234">
        <v>7.499671492872359E-2</v>
      </c>
      <c r="S40" s="376"/>
      <c r="T40" s="299"/>
    </row>
    <row r="41" spans="1:20">
      <c r="A41" s="301"/>
      <c r="B41" s="303"/>
      <c r="C41" s="305"/>
      <c r="D41" s="299"/>
      <c r="E41" s="299"/>
      <c r="F41" s="299"/>
      <c r="G41" s="293"/>
      <c r="H41" s="299"/>
      <c r="I41" s="384"/>
      <c r="J41" s="293"/>
      <c r="K41" s="386"/>
      <c r="L41" s="213">
        <v>5</v>
      </c>
      <c r="M41" s="213">
        <v>0</v>
      </c>
      <c r="N41" s="220">
        <v>0</v>
      </c>
      <c r="O41" s="222">
        <v>259</v>
      </c>
      <c r="P41" s="221">
        <v>4.791666666666667E-2</v>
      </c>
      <c r="Q41" s="232">
        <v>6.0862131181386205E-2</v>
      </c>
      <c r="R41" s="234">
        <v>6.9991450858594137E-2</v>
      </c>
      <c r="S41" s="376"/>
      <c r="T41" s="299"/>
    </row>
    <row r="42" spans="1:20">
      <c r="A42" s="301"/>
      <c r="B42" s="303"/>
      <c r="C42" s="305"/>
      <c r="D42" s="299"/>
      <c r="E42" s="299"/>
      <c r="F42" s="299"/>
      <c r="G42" s="293"/>
      <c r="H42" s="299"/>
      <c r="I42" s="384"/>
      <c r="J42" s="293"/>
      <c r="K42" s="386"/>
      <c r="L42" s="213">
        <v>6</v>
      </c>
      <c r="M42" s="213">
        <v>0</v>
      </c>
      <c r="N42" s="220">
        <v>0</v>
      </c>
      <c r="O42" s="222">
        <v>193</v>
      </c>
      <c r="P42" s="221">
        <v>6.25E-2</v>
      </c>
      <c r="Q42" s="232">
        <v>4.5352862231689335E-2</v>
      </c>
      <c r="R42" s="234">
        <v>6.8029293347534006E-2</v>
      </c>
      <c r="S42" s="376"/>
      <c r="T42" s="299"/>
    </row>
    <row r="43" spans="1:20">
      <c r="A43" s="301"/>
      <c r="B43" s="303"/>
      <c r="C43" s="305"/>
      <c r="D43" s="299"/>
      <c r="E43" s="299"/>
      <c r="F43" s="299"/>
      <c r="G43" s="293"/>
      <c r="H43" s="299"/>
      <c r="I43" s="384"/>
      <c r="J43" s="293"/>
      <c r="K43" s="386"/>
      <c r="L43" s="213">
        <v>7</v>
      </c>
      <c r="M43" s="213">
        <v>0</v>
      </c>
      <c r="N43" s="220">
        <v>0</v>
      </c>
      <c r="O43" s="222">
        <v>4</v>
      </c>
      <c r="P43" s="221">
        <v>6.6666666666666666E-2</v>
      </c>
      <c r="Q43" s="232">
        <v>9.3995569392102245E-4</v>
      </c>
      <c r="R43" s="234">
        <v>1.5039291102736359E-3</v>
      </c>
      <c r="S43" s="376"/>
      <c r="T43" s="299"/>
    </row>
    <row r="44" spans="1:20">
      <c r="A44" s="301"/>
      <c r="B44" s="303"/>
      <c r="C44" s="305"/>
      <c r="D44" s="299"/>
      <c r="E44" s="299"/>
      <c r="F44" s="299"/>
      <c r="G44" s="293"/>
      <c r="H44" s="299"/>
      <c r="I44" s="384"/>
      <c r="J44" s="293"/>
      <c r="K44" s="386"/>
      <c r="L44" s="213">
        <v>8</v>
      </c>
      <c r="M44" s="213">
        <v>0</v>
      </c>
      <c r="N44" s="220">
        <v>0</v>
      </c>
      <c r="O44" s="222">
        <v>644</v>
      </c>
      <c r="P44" s="221">
        <v>8.4027777777777785E-2</v>
      </c>
      <c r="Q44" s="232">
        <v>0.15133286672128463</v>
      </c>
      <c r="R44" s="234">
        <v>0.30518794788792403</v>
      </c>
      <c r="S44" s="376"/>
      <c r="T44" s="299"/>
    </row>
    <row r="45" spans="1:20">
      <c r="A45" s="301"/>
      <c r="B45" s="303"/>
      <c r="C45" s="305"/>
      <c r="D45" s="299"/>
      <c r="E45" s="299"/>
      <c r="F45" s="299"/>
      <c r="G45" s="293"/>
      <c r="H45" s="299"/>
      <c r="I45" s="384"/>
      <c r="J45" s="293"/>
      <c r="K45" s="386"/>
      <c r="L45" s="213">
        <v>9</v>
      </c>
      <c r="M45" s="213">
        <v>0</v>
      </c>
      <c r="N45" s="220">
        <v>0</v>
      </c>
      <c r="O45" s="222">
        <v>275</v>
      </c>
      <c r="P45" s="221">
        <v>8.8888888888888892E-2</v>
      </c>
      <c r="Q45" s="232">
        <v>6.4621953957070294E-2</v>
      </c>
      <c r="R45" s="234">
        <v>0.13786016844174998</v>
      </c>
      <c r="S45" s="376"/>
      <c r="T45" s="299"/>
    </row>
    <row r="46" spans="1:20">
      <c r="A46" s="301"/>
      <c r="B46" s="303"/>
      <c r="C46" s="305"/>
      <c r="D46" s="299"/>
      <c r="E46" s="299"/>
      <c r="F46" s="299"/>
      <c r="G46" s="293"/>
      <c r="H46" s="299"/>
      <c r="I46" s="384"/>
      <c r="J46" s="293"/>
      <c r="K46" s="386"/>
      <c r="L46" s="213">
        <v>10</v>
      </c>
      <c r="M46" s="213">
        <v>0</v>
      </c>
      <c r="N46" s="220">
        <v>0</v>
      </c>
      <c r="O46" s="222">
        <v>64</v>
      </c>
      <c r="P46" s="221">
        <v>9.7916666666666666E-2</v>
      </c>
      <c r="Q46" s="232">
        <v>1.5039291102736359E-2</v>
      </c>
      <c r="R46" s="234">
        <v>3.5342334091430443E-2</v>
      </c>
      <c r="S46" s="376"/>
      <c r="T46" s="299"/>
    </row>
    <row r="47" spans="1:20">
      <c r="A47" s="312"/>
      <c r="B47" s="313"/>
      <c r="C47" s="314"/>
      <c r="D47" s="311"/>
      <c r="E47" s="311"/>
      <c r="F47" s="311"/>
      <c r="G47" s="308"/>
      <c r="H47" s="311"/>
      <c r="I47" s="387"/>
      <c r="J47" s="308"/>
      <c r="K47" s="388"/>
      <c r="L47" s="213">
        <v>11</v>
      </c>
      <c r="M47" s="213">
        <v>0</v>
      </c>
      <c r="N47" s="220">
        <v>0</v>
      </c>
      <c r="O47" s="222">
        <v>1</v>
      </c>
      <c r="P47" s="221">
        <v>0.10972222222222222</v>
      </c>
      <c r="Q47" s="232">
        <v>2.3498892348025561E-4</v>
      </c>
      <c r="R47" s="234">
        <v>6.188041651646731E-4</v>
      </c>
      <c r="S47" s="378"/>
      <c r="T47" s="299"/>
    </row>
    <row r="48" spans="1:20">
      <c r="A48" s="288">
        <v>6</v>
      </c>
      <c r="B48" s="289">
        <v>45692</v>
      </c>
      <c r="C48" s="290">
        <v>0.56944444444444442</v>
      </c>
      <c r="D48" s="287" t="s">
        <v>675</v>
      </c>
      <c r="E48" s="287" t="s">
        <v>1</v>
      </c>
      <c r="F48" s="287" t="s">
        <v>696</v>
      </c>
      <c r="G48" s="284" t="s">
        <v>697</v>
      </c>
      <c r="H48" s="287" t="s">
        <v>39</v>
      </c>
      <c r="I48" s="381" t="s">
        <v>698</v>
      </c>
      <c r="J48" s="284" t="s">
        <v>699</v>
      </c>
      <c r="K48" s="382">
        <v>6866</v>
      </c>
      <c r="L48" s="213">
        <v>1</v>
      </c>
      <c r="M48" s="213">
        <v>0</v>
      </c>
      <c r="N48" s="220">
        <v>2</v>
      </c>
      <c r="O48" s="222">
        <v>2021</v>
      </c>
      <c r="P48" s="221">
        <v>4.8611111111111112E-3</v>
      </c>
      <c r="Q48" s="232">
        <v>0.62758374599475675</v>
      </c>
      <c r="R48" s="234">
        <v>7.321810369938829E-2</v>
      </c>
      <c r="S48" s="377">
        <v>0.70960704922808038</v>
      </c>
      <c r="T48" s="287" t="s">
        <v>695</v>
      </c>
    </row>
    <row r="49" spans="1:20">
      <c r="A49" s="288"/>
      <c r="B49" s="289"/>
      <c r="C49" s="290"/>
      <c r="D49" s="287"/>
      <c r="E49" s="287"/>
      <c r="F49" s="287"/>
      <c r="G49" s="284"/>
      <c r="H49" s="287"/>
      <c r="I49" s="381"/>
      <c r="J49" s="284"/>
      <c r="K49" s="382"/>
      <c r="L49" s="213">
        <v>2</v>
      </c>
      <c r="M49" s="213">
        <v>0</v>
      </c>
      <c r="N49" s="220">
        <v>0</v>
      </c>
      <c r="O49" s="222">
        <v>43</v>
      </c>
      <c r="P49" s="221">
        <v>5.5555555555555558E-3</v>
      </c>
      <c r="Q49" s="232">
        <v>1.3339644625691814E-2</v>
      </c>
      <c r="R49" s="234">
        <v>1.7786192834255751E-3</v>
      </c>
      <c r="S49" s="377"/>
      <c r="T49" s="287"/>
    </row>
    <row r="50" spans="1:20">
      <c r="A50" s="288"/>
      <c r="B50" s="289"/>
      <c r="C50" s="290"/>
      <c r="D50" s="287"/>
      <c r="E50" s="287"/>
      <c r="F50" s="287"/>
      <c r="G50" s="284"/>
      <c r="H50" s="287"/>
      <c r="I50" s="381"/>
      <c r="J50" s="284"/>
      <c r="K50" s="382"/>
      <c r="L50" s="213">
        <v>3</v>
      </c>
      <c r="M50" s="213">
        <v>0</v>
      </c>
      <c r="N50" s="220">
        <v>0</v>
      </c>
      <c r="O50" s="222">
        <v>1344</v>
      </c>
      <c r="P50" s="221">
        <v>7.6388888888888886E-3</v>
      </c>
      <c r="Q50" s="232">
        <v>0.41694145062627436</v>
      </c>
      <c r="R50" s="234">
        <v>7.6439265948150301E-2</v>
      </c>
      <c r="S50" s="377"/>
      <c r="T50" s="287"/>
    </row>
    <row r="51" spans="1:20">
      <c r="A51" s="288"/>
      <c r="B51" s="289"/>
      <c r="C51" s="290"/>
      <c r="D51" s="287"/>
      <c r="E51" s="287"/>
      <c r="F51" s="287"/>
      <c r="G51" s="284"/>
      <c r="H51" s="287"/>
      <c r="I51" s="381"/>
      <c r="J51" s="284"/>
      <c r="K51" s="382"/>
      <c r="L51" s="213">
        <v>4</v>
      </c>
      <c r="M51" s="213">
        <v>0</v>
      </c>
      <c r="N51" s="220">
        <v>2</v>
      </c>
      <c r="O51" s="222">
        <v>2227</v>
      </c>
      <c r="P51" s="221">
        <v>9.0277777777777769E-3</v>
      </c>
      <c r="Q51" s="232">
        <v>0.69148995048062911</v>
      </c>
      <c r="R51" s="234">
        <v>0.14982282260413629</v>
      </c>
      <c r="S51" s="377"/>
      <c r="T51" s="287"/>
    </row>
    <row r="52" spans="1:20">
      <c r="A52" s="288"/>
      <c r="B52" s="289"/>
      <c r="C52" s="290"/>
      <c r="D52" s="287"/>
      <c r="E52" s="287"/>
      <c r="F52" s="287"/>
      <c r="G52" s="284"/>
      <c r="H52" s="287"/>
      <c r="I52" s="381"/>
      <c r="J52" s="284"/>
      <c r="K52" s="382"/>
      <c r="L52" s="213">
        <v>5</v>
      </c>
      <c r="M52" s="213">
        <v>0</v>
      </c>
      <c r="N52" s="220">
        <v>0</v>
      </c>
      <c r="O52" s="222">
        <v>834</v>
      </c>
      <c r="P52" s="221">
        <v>3.9583333333333331E-2</v>
      </c>
      <c r="Q52" s="232">
        <v>0.25872706087969705</v>
      </c>
      <c r="R52" s="234">
        <v>0.24579070783571216</v>
      </c>
      <c r="S52" s="377"/>
      <c r="T52" s="287"/>
    </row>
    <row r="53" spans="1:20">
      <c r="A53" s="288"/>
      <c r="B53" s="289"/>
      <c r="C53" s="290"/>
      <c r="D53" s="287"/>
      <c r="E53" s="287"/>
      <c r="F53" s="287"/>
      <c r="G53" s="284"/>
      <c r="H53" s="287"/>
      <c r="I53" s="381"/>
      <c r="J53" s="284"/>
      <c r="K53" s="382"/>
      <c r="L53" s="213">
        <v>6</v>
      </c>
      <c r="M53" s="213">
        <v>0</v>
      </c>
      <c r="N53" s="220">
        <v>0</v>
      </c>
      <c r="O53" s="222">
        <v>393</v>
      </c>
      <c r="P53" s="221">
        <v>5.5555555555555552E-2</v>
      </c>
      <c r="Q53" s="232">
        <v>0.12191814739295076</v>
      </c>
      <c r="R53" s="234">
        <v>0.16255752985726768</v>
      </c>
      <c r="S53" s="377"/>
      <c r="T53" s="287"/>
    </row>
    <row r="54" spans="1:20" ht="129.6">
      <c r="A54" s="218">
        <v>7</v>
      </c>
      <c r="B54" s="216">
        <v>45701</v>
      </c>
      <c r="C54" s="217">
        <v>0.67222222222222228</v>
      </c>
      <c r="D54" s="174" t="s">
        <v>675</v>
      </c>
      <c r="E54" s="174" t="s">
        <v>1</v>
      </c>
      <c r="F54" s="174" t="s">
        <v>696</v>
      </c>
      <c r="G54" s="202" t="s">
        <v>700</v>
      </c>
      <c r="H54" s="174" t="s">
        <v>37</v>
      </c>
      <c r="I54" s="224" t="s">
        <v>44</v>
      </c>
      <c r="J54" s="202" t="s">
        <v>699</v>
      </c>
      <c r="K54" s="219">
        <v>6866</v>
      </c>
      <c r="L54" s="213">
        <v>1</v>
      </c>
      <c r="M54" s="213">
        <v>0</v>
      </c>
      <c r="N54" s="220">
        <v>4</v>
      </c>
      <c r="O54" s="222">
        <v>6862</v>
      </c>
      <c r="P54" s="221">
        <v>3.472222222222222E-3</v>
      </c>
      <c r="Q54" s="232">
        <v>2.13</v>
      </c>
      <c r="R54" s="234">
        <v>0.17749999999999999</v>
      </c>
      <c r="S54" s="238">
        <v>0.17749999999999999</v>
      </c>
      <c r="T54" s="174" t="s">
        <v>701</v>
      </c>
    </row>
    <row r="55" spans="1:20">
      <c r="A55" s="288">
        <v>8</v>
      </c>
      <c r="B55" s="289">
        <v>45711</v>
      </c>
      <c r="C55" s="290">
        <v>0.44374999999999998</v>
      </c>
      <c r="D55" s="287" t="s">
        <v>675</v>
      </c>
      <c r="E55" s="287" t="s">
        <v>1</v>
      </c>
      <c r="F55" s="287" t="s">
        <v>702</v>
      </c>
      <c r="G55" s="284" t="s">
        <v>703</v>
      </c>
      <c r="H55" s="287" t="s">
        <v>37</v>
      </c>
      <c r="I55" s="381" t="s">
        <v>704</v>
      </c>
      <c r="J55" s="284" t="s">
        <v>705</v>
      </c>
      <c r="K55" s="382">
        <v>6133</v>
      </c>
      <c r="L55" s="213">
        <v>1</v>
      </c>
      <c r="M55" s="213">
        <v>0</v>
      </c>
      <c r="N55" s="220">
        <v>7</v>
      </c>
      <c r="O55" s="222">
        <v>21</v>
      </c>
      <c r="P55" s="221">
        <v>2.7777777777777779E-3</v>
      </c>
      <c r="Q55" s="232">
        <v>1.4518380303277352E-2</v>
      </c>
      <c r="R55" s="234">
        <v>9.6789202021849011E-4</v>
      </c>
      <c r="S55" s="377">
        <v>0.50870503366215547</v>
      </c>
      <c r="T55" s="287" t="s">
        <v>706</v>
      </c>
    </row>
    <row r="56" spans="1:20">
      <c r="A56" s="288"/>
      <c r="B56" s="289"/>
      <c r="C56" s="290"/>
      <c r="D56" s="287"/>
      <c r="E56" s="287"/>
      <c r="F56" s="287"/>
      <c r="G56" s="284"/>
      <c r="H56" s="287"/>
      <c r="I56" s="381"/>
      <c r="J56" s="284"/>
      <c r="K56" s="382"/>
      <c r="L56" s="213">
        <v>2</v>
      </c>
      <c r="M56" s="213">
        <v>0</v>
      </c>
      <c r="N56" s="220">
        <v>1</v>
      </c>
      <c r="O56" s="222">
        <v>3302</v>
      </c>
      <c r="P56" s="221">
        <v>4.8611111111111112E-3</v>
      </c>
      <c r="Q56" s="232">
        <v>1.7126503622044678</v>
      </c>
      <c r="R56" s="234">
        <v>0.19980920892385456</v>
      </c>
      <c r="S56" s="377"/>
      <c r="T56" s="287"/>
    </row>
    <row r="57" spans="1:20">
      <c r="A57" s="288"/>
      <c r="B57" s="289"/>
      <c r="C57" s="290"/>
      <c r="D57" s="287"/>
      <c r="E57" s="287"/>
      <c r="F57" s="287"/>
      <c r="G57" s="284"/>
      <c r="H57" s="287"/>
      <c r="I57" s="381"/>
      <c r="J57" s="284"/>
      <c r="K57" s="382"/>
      <c r="L57" s="213">
        <v>3</v>
      </c>
      <c r="M57" s="213">
        <v>0</v>
      </c>
      <c r="N57" s="220">
        <v>10</v>
      </c>
      <c r="O57" s="222">
        <v>2737</v>
      </c>
      <c r="P57" s="221">
        <v>4.8611111111111112E-3</v>
      </c>
      <c r="Q57" s="232">
        <v>1.42435681046796</v>
      </c>
      <c r="R57" s="234">
        <v>0.16617496122126202</v>
      </c>
      <c r="S57" s="377"/>
      <c r="T57" s="287"/>
    </row>
    <row r="58" spans="1:20">
      <c r="A58" s="288"/>
      <c r="B58" s="289"/>
      <c r="C58" s="290"/>
      <c r="D58" s="287"/>
      <c r="E58" s="287"/>
      <c r="F58" s="287"/>
      <c r="G58" s="284"/>
      <c r="H58" s="287"/>
      <c r="I58" s="381"/>
      <c r="J58" s="284"/>
      <c r="K58" s="382"/>
      <c r="L58" s="213">
        <v>4</v>
      </c>
      <c r="M58" s="213">
        <v>0</v>
      </c>
      <c r="N58" s="220">
        <v>0</v>
      </c>
      <c r="O58" s="222">
        <v>13</v>
      </c>
      <c r="P58" s="221">
        <v>9.0972222222222218E-2</v>
      </c>
      <c r="Q58" s="232">
        <v>6.7406765693787708E-3</v>
      </c>
      <c r="R58" s="234">
        <v>1.4717143843143649E-2</v>
      </c>
      <c r="S58" s="377"/>
      <c r="T58" s="287"/>
    </row>
    <row r="59" spans="1:20">
      <c r="A59" s="288"/>
      <c r="B59" s="289"/>
      <c r="C59" s="290"/>
      <c r="D59" s="287"/>
      <c r="E59" s="287"/>
      <c r="F59" s="287"/>
      <c r="G59" s="284"/>
      <c r="H59" s="287"/>
      <c r="I59" s="381"/>
      <c r="J59" s="284"/>
      <c r="K59" s="382"/>
      <c r="L59" s="213">
        <v>5</v>
      </c>
      <c r="M59" s="213">
        <v>0</v>
      </c>
      <c r="N59" s="220">
        <v>0</v>
      </c>
      <c r="O59" s="222">
        <v>42</v>
      </c>
      <c r="P59" s="221">
        <v>0.24305555555555555</v>
      </c>
      <c r="Q59" s="232">
        <v>2.1777570454916025E-2</v>
      </c>
      <c r="R59" s="234">
        <v>0.1270358276536768</v>
      </c>
      <c r="S59" s="377"/>
      <c r="T59" s="287"/>
    </row>
    <row r="60" spans="1:20">
      <c r="A60" s="288">
        <v>9</v>
      </c>
      <c r="B60" s="289">
        <v>45719</v>
      </c>
      <c r="C60" s="290">
        <v>0.50138888888888888</v>
      </c>
      <c r="D60" s="287" t="s">
        <v>675</v>
      </c>
      <c r="E60" s="287" t="s">
        <v>1</v>
      </c>
      <c r="F60" s="287" t="s">
        <v>707</v>
      </c>
      <c r="G60" s="284" t="s">
        <v>708</v>
      </c>
      <c r="H60" s="287" t="s">
        <v>37</v>
      </c>
      <c r="I60" s="381" t="s">
        <v>709</v>
      </c>
      <c r="J60" s="284" t="s">
        <v>710</v>
      </c>
      <c r="K60" s="382">
        <v>6915</v>
      </c>
      <c r="L60" s="213">
        <v>1</v>
      </c>
      <c r="M60" s="213">
        <v>0</v>
      </c>
      <c r="N60" s="220">
        <v>10</v>
      </c>
      <c r="O60" s="222">
        <v>4743</v>
      </c>
      <c r="P60" s="221">
        <v>4.8611111111111112E-3</v>
      </c>
      <c r="Q60" s="232">
        <v>0.30001059722342732</v>
      </c>
      <c r="R60" s="234">
        <v>3.5001236342733187E-2</v>
      </c>
      <c r="S60" s="377">
        <v>7.1152313427331887E-2</v>
      </c>
      <c r="T60" s="287" t="s">
        <v>711</v>
      </c>
    </row>
    <row r="61" spans="1:20">
      <c r="A61" s="288"/>
      <c r="B61" s="289"/>
      <c r="C61" s="290"/>
      <c r="D61" s="287"/>
      <c r="E61" s="287"/>
      <c r="F61" s="287"/>
      <c r="G61" s="284"/>
      <c r="H61" s="287"/>
      <c r="I61" s="381"/>
      <c r="J61" s="284"/>
      <c r="K61" s="382"/>
      <c r="L61" s="213">
        <v>2</v>
      </c>
      <c r="M61" s="213">
        <v>0</v>
      </c>
      <c r="N61" s="220">
        <v>4</v>
      </c>
      <c r="O61" s="222">
        <v>147</v>
      </c>
      <c r="P61" s="221">
        <v>5.5555555555555558E-3</v>
      </c>
      <c r="Q61" s="232">
        <v>9.531159305856832E-3</v>
      </c>
      <c r="R61" s="234">
        <v>1.2708212407809109E-3</v>
      </c>
      <c r="S61" s="377"/>
      <c r="T61" s="287"/>
    </row>
    <row r="62" spans="1:20">
      <c r="A62" s="288"/>
      <c r="B62" s="289"/>
      <c r="C62" s="290"/>
      <c r="D62" s="287"/>
      <c r="E62" s="287"/>
      <c r="F62" s="287"/>
      <c r="G62" s="284"/>
      <c r="H62" s="287"/>
      <c r="I62" s="381"/>
      <c r="J62" s="284"/>
      <c r="K62" s="382"/>
      <c r="L62" s="213">
        <v>3</v>
      </c>
      <c r="M62" s="213">
        <v>0</v>
      </c>
      <c r="N62" s="220">
        <v>6</v>
      </c>
      <c r="O62" s="222">
        <v>1914</v>
      </c>
      <c r="P62" s="221">
        <v>6.2500000000000003E-3</v>
      </c>
      <c r="Q62" s="232">
        <v>0.12119089978308026</v>
      </c>
      <c r="R62" s="234">
        <v>1.817863496746204E-2</v>
      </c>
      <c r="S62" s="377"/>
      <c r="T62" s="287"/>
    </row>
    <row r="63" spans="1:20">
      <c r="A63" s="288"/>
      <c r="B63" s="289"/>
      <c r="C63" s="290"/>
      <c r="D63" s="287"/>
      <c r="E63" s="287"/>
      <c r="F63" s="287"/>
      <c r="G63" s="284"/>
      <c r="H63" s="287"/>
      <c r="I63" s="381"/>
      <c r="J63" s="284"/>
      <c r="K63" s="382"/>
      <c r="L63" s="213">
        <v>4</v>
      </c>
      <c r="M63" s="213">
        <v>0</v>
      </c>
      <c r="N63" s="220">
        <v>2</v>
      </c>
      <c r="O63" s="222">
        <v>54</v>
      </c>
      <c r="P63" s="221">
        <v>6.6666666666666666E-2</v>
      </c>
      <c r="Q63" s="232">
        <v>3.534734577006508E-3</v>
      </c>
      <c r="R63" s="234">
        <v>5.6555753232104128E-3</v>
      </c>
      <c r="S63" s="377"/>
      <c r="T63" s="287"/>
    </row>
    <row r="64" spans="1:20">
      <c r="A64" s="288"/>
      <c r="B64" s="289"/>
      <c r="C64" s="290"/>
      <c r="D64" s="287"/>
      <c r="E64" s="287"/>
      <c r="F64" s="287"/>
      <c r="G64" s="284"/>
      <c r="H64" s="287"/>
      <c r="I64" s="381"/>
      <c r="J64" s="284"/>
      <c r="K64" s="382"/>
      <c r="L64" s="213">
        <v>5</v>
      </c>
      <c r="M64" s="213">
        <v>0</v>
      </c>
      <c r="N64" s="220">
        <v>1</v>
      </c>
      <c r="O64" s="222">
        <v>34</v>
      </c>
      <c r="P64" s="221">
        <v>0.20833333333333334</v>
      </c>
      <c r="Q64" s="232">
        <v>2.2092091106290673E-3</v>
      </c>
      <c r="R64" s="234">
        <v>1.1046045553145336E-2</v>
      </c>
      <c r="S64" s="377"/>
      <c r="T64" s="287"/>
    </row>
    <row r="65" spans="1:20">
      <c r="A65" s="300">
        <v>10</v>
      </c>
      <c r="B65" s="302">
        <v>45725</v>
      </c>
      <c r="C65" s="304">
        <v>0.52638888888888891</v>
      </c>
      <c r="D65" s="298" t="s">
        <v>669</v>
      </c>
      <c r="E65" s="298" t="s">
        <v>3</v>
      </c>
      <c r="F65" s="298" t="s">
        <v>712</v>
      </c>
      <c r="G65" s="292" t="s">
        <v>713</v>
      </c>
      <c r="H65" s="298" t="s">
        <v>37</v>
      </c>
      <c r="I65" s="383" t="s">
        <v>714</v>
      </c>
      <c r="J65" s="292" t="s">
        <v>715</v>
      </c>
      <c r="K65" s="385">
        <v>7315</v>
      </c>
      <c r="L65" s="213">
        <v>1</v>
      </c>
      <c r="M65" s="213">
        <v>0</v>
      </c>
      <c r="N65" s="220">
        <v>5</v>
      </c>
      <c r="O65" s="222">
        <v>3322</v>
      </c>
      <c r="P65" s="221">
        <v>8.3333333333333332E-3</v>
      </c>
      <c r="Q65" s="232">
        <v>1.6373479152426522</v>
      </c>
      <c r="R65" s="234">
        <v>0.32746958304853047</v>
      </c>
      <c r="S65" s="375">
        <v>1.330736842105263</v>
      </c>
      <c r="T65" s="298" t="s">
        <v>716</v>
      </c>
    </row>
    <row r="66" spans="1:20">
      <c r="A66" s="301"/>
      <c r="B66" s="303"/>
      <c r="C66" s="305"/>
      <c r="D66" s="299"/>
      <c r="E66" s="299"/>
      <c r="F66" s="299"/>
      <c r="G66" s="293"/>
      <c r="H66" s="299"/>
      <c r="I66" s="384"/>
      <c r="J66" s="293"/>
      <c r="K66" s="386"/>
      <c r="L66" s="213">
        <v>2</v>
      </c>
      <c r="M66" s="213">
        <v>0</v>
      </c>
      <c r="N66" s="220">
        <v>2</v>
      </c>
      <c r="O66" s="222">
        <v>167</v>
      </c>
      <c r="P66" s="221">
        <v>1.0416666666666666E-2</v>
      </c>
      <c r="Q66" s="232">
        <v>8.3171565276828438E-2</v>
      </c>
      <c r="R66" s="234">
        <v>2.0792891319207106E-2</v>
      </c>
      <c r="S66" s="376"/>
      <c r="T66" s="299"/>
    </row>
    <row r="67" spans="1:20">
      <c r="A67" s="301"/>
      <c r="B67" s="303"/>
      <c r="C67" s="305"/>
      <c r="D67" s="299"/>
      <c r="E67" s="299"/>
      <c r="F67" s="299"/>
      <c r="G67" s="293"/>
      <c r="H67" s="299"/>
      <c r="I67" s="384"/>
      <c r="J67" s="293"/>
      <c r="K67" s="386"/>
      <c r="L67" s="213">
        <v>3</v>
      </c>
      <c r="M67" s="213">
        <v>0</v>
      </c>
      <c r="N67" s="220">
        <v>10</v>
      </c>
      <c r="O67" s="222">
        <v>2470</v>
      </c>
      <c r="P67" s="221">
        <v>1.7361111111111112E-2</v>
      </c>
      <c r="Q67" s="232">
        <v>1.2205058099794941</v>
      </c>
      <c r="R67" s="234">
        <v>0.50854408749145585</v>
      </c>
      <c r="S67" s="376"/>
      <c r="T67" s="299"/>
    </row>
    <row r="68" spans="1:20">
      <c r="A68" s="301"/>
      <c r="B68" s="303"/>
      <c r="C68" s="305"/>
      <c r="D68" s="299"/>
      <c r="E68" s="299"/>
      <c r="F68" s="299"/>
      <c r="G68" s="293"/>
      <c r="H68" s="299"/>
      <c r="I68" s="384"/>
      <c r="J68" s="293"/>
      <c r="K68" s="386"/>
      <c r="L68" s="213">
        <v>4</v>
      </c>
      <c r="M68" s="213">
        <v>0</v>
      </c>
      <c r="N68" s="220">
        <v>1</v>
      </c>
      <c r="O68" s="222">
        <v>855</v>
      </c>
      <c r="P68" s="221">
        <v>2.5000000000000001E-2</v>
      </c>
      <c r="Q68" s="232">
        <v>0.42127136021872863</v>
      </c>
      <c r="R68" s="234">
        <v>0.25276281613123719</v>
      </c>
      <c r="S68" s="376"/>
      <c r="T68" s="299"/>
    </row>
    <row r="69" spans="1:20">
      <c r="A69" s="301"/>
      <c r="B69" s="303"/>
      <c r="C69" s="305"/>
      <c r="D69" s="299"/>
      <c r="E69" s="299"/>
      <c r="F69" s="299"/>
      <c r="G69" s="293"/>
      <c r="H69" s="299"/>
      <c r="I69" s="384"/>
      <c r="J69" s="293"/>
      <c r="K69" s="386"/>
      <c r="L69" s="213">
        <v>5</v>
      </c>
      <c r="M69" s="213">
        <v>0</v>
      </c>
      <c r="N69" s="220">
        <v>0</v>
      </c>
      <c r="O69" s="222">
        <v>210</v>
      </c>
      <c r="P69" s="221">
        <v>3.6805555555555557E-2</v>
      </c>
      <c r="Q69" s="232">
        <v>0.10334928229665072</v>
      </c>
      <c r="R69" s="234">
        <v>9.1291866028708132E-2</v>
      </c>
      <c r="S69" s="376"/>
      <c r="T69" s="299"/>
    </row>
    <row r="70" spans="1:20">
      <c r="A70" s="312"/>
      <c r="B70" s="313"/>
      <c r="C70" s="314"/>
      <c r="D70" s="311"/>
      <c r="E70" s="311"/>
      <c r="F70" s="311"/>
      <c r="G70" s="308"/>
      <c r="H70" s="311"/>
      <c r="I70" s="387"/>
      <c r="J70" s="308"/>
      <c r="K70" s="388"/>
      <c r="L70" s="213">
        <v>6</v>
      </c>
      <c r="M70" s="213">
        <v>0</v>
      </c>
      <c r="N70" s="220">
        <v>1</v>
      </c>
      <c r="O70" s="222">
        <v>272</v>
      </c>
      <c r="P70" s="221">
        <v>4.027777777777778E-2</v>
      </c>
      <c r="Q70" s="232">
        <v>0.13435406698564595</v>
      </c>
      <c r="R70" s="234">
        <v>0.12987559808612442</v>
      </c>
      <c r="S70" s="378"/>
      <c r="T70" s="311"/>
    </row>
    <row r="71" spans="1:20">
      <c r="A71" s="300">
        <v>11</v>
      </c>
      <c r="B71" s="302">
        <v>45729</v>
      </c>
      <c r="C71" s="304">
        <v>0.60069444444444442</v>
      </c>
      <c r="D71" s="298" t="s">
        <v>675</v>
      </c>
      <c r="E71" s="298" t="s">
        <v>1</v>
      </c>
      <c r="F71" s="298" t="s">
        <v>717</v>
      </c>
      <c r="G71" s="292" t="s">
        <v>718</v>
      </c>
      <c r="H71" s="298" t="s">
        <v>38</v>
      </c>
      <c r="I71" s="383" t="s">
        <v>719</v>
      </c>
      <c r="J71" s="292" t="s">
        <v>720</v>
      </c>
      <c r="K71" s="385">
        <v>7494</v>
      </c>
      <c r="L71" s="213">
        <v>1</v>
      </c>
      <c r="M71" s="213">
        <v>0</v>
      </c>
      <c r="N71" s="220">
        <v>2</v>
      </c>
      <c r="O71" s="222">
        <v>588</v>
      </c>
      <c r="P71" s="221">
        <v>9.0277777777777769E-3</v>
      </c>
      <c r="Q71" s="232">
        <v>0.11494528956498531</v>
      </c>
      <c r="R71" s="234">
        <v>2.490481273908015E-2</v>
      </c>
      <c r="S71" s="375">
        <v>0.708650698336447</v>
      </c>
      <c r="T71" s="298" t="s">
        <v>721</v>
      </c>
    </row>
    <row r="72" spans="1:20">
      <c r="A72" s="301"/>
      <c r="B72" s="303"/>
      <c r="C72" s="305"/>
      <c r="D72" s="299"/>
      <c r="E72" s="299"/>
      <c r="F72" s="299"/>
      <c r="G72" s="293"/>
      <c r="H72" s="299"/>
      <c r="I72" s="384"/>
      <c r="J72" s="293"/>
      <c r="K72" s="386"/>
      <c r="L72" s="213">
        <v>2</v>
      </c>
      <c r="M72" s="213">
        <v>0</v>
      </c>
      <c r="N72" s="220">
        <v>9</v>
      </c>
      <c r="O72" s="222">
        <v>5192</v>
      </c>
      <c r="P72" s="221">
        <v>1.2500000000000001E-2</v>
      </c>
      <c r="Q72" s="232">
        <v>1.0132719508940486</v>
      </c>
      <c r="R72" s="234">
        <v>0.30398158526821462</v>
      </c>
      <c r="S72" s="376"/>
      <c r="T72" s="299"/>
    </row>
    <row r="73" spans="1:20">
      <c r="A73" s="301"/>
      <c r="B73" s="303"/>
      <c r="C73" s="305"/>
      <c r="D73" s="299"/>
      <c r="E73" s="299"/>
      <c r="F73" s="299"/>
      <c r="G73" s="293"/>
      <c r="H73" s="299"/>
      <c r="I73" s="384"/>
      <c r="J73" s="293"/>
      <c r="K73" s="386"/>
      <c r="L73" s="213">
        <v>3</v>
      </c>
      <c r="M73" s="213">
        <v>0</v>
      </c>
      <c r="N73" s="220">
        <v>5</v>
      </c>
      <c r="O73" s="222">
        <v>1421</v>
      </c>
      <c r="P73" s="221">
        <v>4.0972222222222222E-2</v>
      </c>
      <c r="Q73" s="232">
        <v>0.27781692020282894</v>
      </c>
      <c r="R73" s="234">
        <v>0.27318663819944844</v>
      </c>
      <c r="S73" s="376"/>
      <c r="T73" s="299"/>
    </row>
    <row r="74" spans="1:20">
      <c r="A74" s="301"/>
      <c r="B74" s="303"/>
      <c r="C74" s="305"/>
      <c r="D74" s="299"/>
      <c r="E74" s="299"/>
      <c r="F74" s="299"/>
      <c r="G74" s="293"/>
      <c r="H74" s="299"/>
      <c r="I74" s="384"/>
      <c r="J74" s="293"/>
      <c r="K74" s="386"/>
      <c r="L74" s="213">
        <v>4</v>
      </c>
      <c r="M74" s="213">
        <v>0</v>
      </c>
      <c r="N74" s="220">
        <v>2</v>
      </c>
      <c r="O74" s="222">
        <v>4</v>
      </c>
      <c r="P74" s="221">
        <v>4.5138888888888888E-2</v>
      </c>
      <c r="Q74" s="232">
        <v>1.1689351481184948E-3</v>
      </c>
      <c r="R74" s="234">
        <v>1.2663464104617026E-3</v>
      </c>
      <c r="S74" s="376"/>
      <c r="T74" s="299"/>
    </row>
    <row r="75" spans="1:20">
      <c r="A75" s="301"/>
      <c r="B75" s="303"/>
      <c r="C75" s="305"/>
      <c r="D75" s="299"/>
      <c r="E75" s="299"/>
      <c r="F75" s="299"/>
      <c r="G75" s="293"/>
      <c r="H75" s="299"/>
      <c r="I75" s="384"/>
      <c r="J75" s="293"/>
      <c r="K75" s="386"/>
      <c r="L75" s="213">
        <v>5</v>
      </c>
      <c r="M75" s="213">
        <v>0</v>
      </c>
      <c r="N75" s="220">
        <v>0</v>
      </c>
      <c r="O75" s="222">
        <v>3</v>
      </c>
      <c r="P75" s="221">
        <v>6.3194444444444442E-2</v>
      </c>
      <c r="Q75" s="232">
        <v>5.8446757405924738E-4</v>
      </c>
      <c r="R75" s="234">
        <v>8.8644248732319176E-4</v>
      </c>
      <c r="S75" s="376"/>
      <c r="T75" s="299"/>
    </row>
    <row r="76" spans="1:20">
      <c r="A76" s="312"/>
      <c r="B76" s="313"/>
      <c r="C76" s="314"/>
      <c r="D76" s="311"/>
      <c r="E76" s="311"/>
      <c r="F76" s="311"/>
      <c r="G76" s="308"/>
      <c r="H76" s="311"/>
      <c r="I76" s="387"/>
      <c r="J76" s="308"/>
      <c r="K76" s="388"/>
      <c r="L76" s="213">
        <v>6</v>
      </c>
      <c r="M76" s="213">
        <v>0</v>
      </c>
      <c r="N76" s="220">
        <v>0</v>
      </c>
      <c r="O76" s="222">
        <v>268</v>
      </c>
      <c r="P76" s="221">
        <v>8.3333333333333329E-2</v>
      </c>
      <c r="Q76" s="232">
        <v>5.221243661595943E-2</v>
      </c>
      <c r="R76" s="234">
        <v>0.10442487323191885</v>
      </c>
      <c r="S76" s="378"/>
      <c r="T76" s="311"/>
    </row>
    <row r="77" spans="1:20">
      <c r="A77" s="300">
        <v>12</v>
      </c>
      <c r="B77" s="302">
        <v>45750</v>
      </c>
      <c r="C77" s="304">
        <v>0.64722222222222225</v>
      </c>
      <c r="D77" s="298" t="s">
        <v>681</v>
      </c>
      <c r="E77" s="298" t="s">
        <v>3</v>
      </c>
      <c r="F77" s="298" t="s">
        <v>722</v>
      </c>
      <c r="G77" s="292" t="s">
        <v>723</v>
      </c>
      <c r="H77" s="298" t="s">
        <v>37</v>
      </c>
      <c r="I77" s="383" t="s">
        <v>724</v>
      </c>
      <c r="J77" s="292" t="s">
        <v>725</v>
      </c>
      <c r="K77" s="385">
        <v>10439</v>
      </c>
      <c r="L77" s="213">
        <v>1</v>
      </c>
      <c r="M77" s="213">
        <v>0</v>
      </c>
      <c r="N77" s="220">
        <v>15</v>
      </c>
      <c r="O77" s="222">
        <v>1721</v>
      </c>
      <c r="P77" s="221">
        <v>2.7777777777777779E-3</v>
      </c>
      <c r="Q77" s="232">
        <v>1.5585224954114378</v>
      </c>
      <c r="R77" s="234">
        <v>0.10390149969409584</v>
      </c>
      <c r="S77" s="375">
        <v>1.8717083090774975</v>
      </c>
      <c r="T77" s="298" t="s">
        <v>726</v>
      </c>
    </row>
    <row r="78" spans="1:20">
      <c r="A78" s="301"/>
      <c r="B78" s="303"/>
      <c r="C78" s="305"/>
      <c r="D78" s="299"/>
      <c r="E78" s="299"/>
      <c r="F78" s="299"/>
      <c r="G78" s="293"/>
      <c r="H78" s="299"/>
      <c r="I78" s="384"/>
      <c r="J78" s="293"/>
      <c r="K78" s="386"/>
      <c r="L78" s="213">
        <v>2</v>
      </c>
      <c r="M78" s="213">
        <v>0</v>
      </c>
      <c r="N78" s="220">
        <v>8</v>
      </c>
      <c r="O78" s="222">
        <v>4850</v>
      </c>
      <c r="P78" s="221">
        <v>4.1666666666666666E-3</v>
      </c>
      <c r="Q78" s="232">
        <v>4.361349241191685</v>
      </c>
      <c r="R78" s="234">
        <v>0.43613492411916843</v>
      </c>
      <c r="S78" s="376"/>
      <c r="T78" s="299"/>
    </row>
    <row r="79" spans="1:20">
      <c r="A79" s="301"/>
      <c r="B79" s="303"/>
      <c r="C79" s="305"/>
      <c r="D79" s="299"/>
      <c r="E79" s="299"/>
      <c r="F79" s="299"/>
      <c r="G79" s="293"/>
      <c r="H79" s="299"/>
      <c r="I79" s="384"/>
      <c r="J79" s="293"/>
      <c r="K79" s="386"/>
      <c r="L79" s="213">
        <v>3</v>
      </c>
      <c r="M79" s="213">
        <v>0</v>
      </c>
      <c r="N79" s="220">
        <v>0</v>
      </c>
      <c r="O79" s="222">
        <v>200</v>
      </c>
      <c r="P79" s="221">
        <v>6.2500000000000003E-3</v>
      </c>
      <c r="Q79" s="232">
        <v>0.17955328288150207</v>
      </c>
      <c r="R79" s="234">
        <v>2.6932992432225314E-2</v>
      </c>
      <c r="S79" s="376"/>
      <c r="T79" s="299"/>
    </row>
    <row r="80" spans="1:20">
      <c r="A80" s="301"/>
      <c r="B80" s="303"/>
      <c r="C80" s="305"/>
      <c r="D80" s="299"/>
      <c r="E80" s="299"/>
      <c r="F80" s="299"/>
      <c r="G80" s="293"/>
      <c r="H80" s="299"/>
      <c r="I80" s="384"/>
      <c r="J80" s="293"/>
      <c r="K80" s="386"/>
      <c r="L80" s="213">
        <v>4</v>
      </c>
      <c r="M80" s="213">
        <v>0</v>
      </c>
      <c r="N80" s="220">
        <v>7</v>
      </c>
      <c r="O80" s="222">
        <v>3342</v>
      </c>
      <c r="P80" s="221">
        <v>1.5972222222222221E-2</v>
      </c>
      <c r="Q80" s="232">
        <v>3.0066197218507522</v>
      </c>
      <c r="R80" s="234">
        <v>1.1525375600427883</v>
      </c>
      <c r="S80" s="376"/>
      <c r="T80" s="299"/>
    </row>
    <row r="81" spans="1:20">
      <c r="A81" s="301"/>
      <c r="B81" s="303"/>
      <c r="C81" s="305"/>
      <c r="D81" s="299"/>
      <c r="E81" s="299"/>
      <c r="F81" s="299"/>
      <c r="G81" s="293"/>
      <c r="H81" s="299"/>
      <c r="I81" s="384"/>
      <c r="J81" s="293"/>
      <c r="K81" s="386"/>
      <c r="L81" s="213">
        <v>5</v>
      </c>
      <c r="M81" s="213">
        <v>0</v>
      </c>
      <c r="N81" s="220">
        <v>0</v>
      </c>
      <c r="O81" s="222">
        <v>271</v>
      </c>
      <c r="P81" s="221">
        <v>2.2222222222222223E-2</v>
      </c>
      <c r="Q81" s="232">
        <v>0.24329469830443531</v>
      </c>
      <c r="R81" s="234">
        <v>0.12975717242903217</v>
      </c>
      <c r="S81" s="376"/>
      <c r="T81" s="299"/>
    </row>
    <row r="82" spans="1:20">
      <c r="A82" s="312"/>
      <c r="B82" s="313"/>
      <c r="C82" s="314"/>
      <c r="D82" s="311"/>
      <c r="E82" s="311"/>
      <c r="F82" s="311"/>
      <c r="G82" s="308"/>
      <c r="H82" s="311"/>
      <c r="I82" s="387"/>
      <c r="J82" s="308"/>
      <c r="K82" s="388"/>
      <c r="L82" s="213">
        <v>6</v>
      </c>
      <c r="M82" s="213">
        <v>0</v>
      </c>
      <c r="N82" s="220">
        <v>0</v>
      </c>
      <c r="O82" s="222">
        <v>25</v>
      </c>
      <c r="P82" s="221">
        <v>4.1666666666666664E-2</v>
      </c>
      <c r="Q82" s="232">
        <v>2.2444160360187759E-2</v>
      </c>
      <c r="R82" s="234">
        <v>2.2444160360187759E-2</v>
      </c>
      <c r="S82" s="378"/>
      <c r="T82" s="311"/>
    </row>
    <row r="83" spans="1:20">
      <c r="A83" s="288">
        <v>13</v>
      </c>
      <c r="B83" s="289">
        <v>45756</v>
      </c>
      <c r="C83" s="290">
        <v>0.68472222222222223</v>
      </c>
      <c r="D83" s="287" t="s">
        <v>681</v>
      </c>
      <c r="E83" s="287" t="s">
        <v>1</v>
      </c>
      <c r="F83" s="287" t="s">
        <v>727</v>
      </c>
      <c r="G83" s="284" t="s">
        <v>728</v>
      </c>
      <c r="H83" s="287" t="s">
        <v>39</v>
      </c>
      <c r="I83" s="381" t="s">
        <v>729</v>
      </c>
      <c r="J83" s="284" t="s">
        <v>730</v>
      </c>
      <c r="K83" s="382">
        <v>5715</v>
      </c>
      <c r="L83" s="213">
        <v>1</v>
      </c>
      <c r="M83" s="213">
        <v>0</v>
      </c>
      <c r="N83" s="220">
        <v>6</v>
      </c>
      <c r="O83" s="222">
        <v>3573</v>
      </c>
      <c r="P83" s="221">
        <v>2.0833333333333333E-3</v>
      </c>
      <c r="Q83" s="232">
        <v>0.78097725354330716</v>
      </c>
      <c r="R83" s="234">
        <v>3.9048862677165355E-2</v>
      </c>
      <c r="S83" s="377">
        <v>0.30487353165354331</v>
      </c>
      <c r="T83" s="287" t="s">
        <v>731</v>
      </c>
    </row>
    <row r="84" spans="1:20">
      <c r="A84" s="288"/>
      <c r="B84" s="289"/>
      <c r="C84" s="290"/>
      <c r="D84" s="287"/>
      <c r="E84" s="287"/>
      <c r="F84" s="287"/>
      <c r="G84" s="284"/>
      <c r="H84" s="287"/>
      <c r="I84" s="381"/>
      <c r="J84" s="284"/>
      <c r="K84" s="382"/>
      <c r="L84" s="213">
        <v>2</v>
      </c>
      <c r="M84" s="213">
        <v>0</v>
      </c>
      <c r="N84" s="220">
        <v>2</v>
      </c>
      <c r="O84" s="222">
        <v>2128</v>
      </c>
      <c r="P84" s="221">
        <v>2.361111111111111E-2</v>
      </c>
      <c r="Q84" s="232">
        <v>0.46478948031496065</v>
      </c>
      <c r="R84" s="234">
        <v>0.26338070551181103</v>
      </c>
      <c r="S84" s="377"/>
      <c r="T84" s="287"/>
    </row>
    <row r="85" spans="1:20">
      <c r="A85" s="288"/>
      <c r="B85" s="289"/>
      <c r="C85" s="290"/>
      <c r="D85" s="287"/>
      <c r="E85" s="287"/>
      <c r="F85" s="287"/>
      <c r="G85" s="284"/>
      <c r="H85" s="287"/>
      <c r="I85" s="381"/>
      <c r="J85" s="284"/>
      <c r="K85" s="382"/>
      <c r="L85" s="213">
        <v>3</v>
      </c>
      <c r="M85" s="213">
        <v>0</v>
      </c>
      <c r="N85" s="220">
        <v>1</v>
      </c>
      <c r="O85" s="222">
        <v>5</v>
      </c>
      <c r="P85" s="221">
        <v>7.7777777777777779E-2</v>
      </c>
      <c r="Q85" s="232">
        <v>1.3092661417322836E-3</v>
      </c>
      <c r="R85" s="234">
        <v>2.4439634645669296E-3</v>
      </c>
      <c r="S85" s="377"/>
      <c r="T85" s="287"/>
    </row>
    <row r="86" spans="1:20">
      <c r="A86" s="288">
        <v>14</v>
      </c>
      <c r="B86" s="289">
        <v>45762</v>
      </c>
      <c r="C86" s="290">
        <v>0.49861111111111112</v>
      </c>
      <c r="D86" s="287" t="s">
        <v>681</v>
      </c>
      <c r="E86" s="287" t="s">
        <v>3</v>
      </c>
      <c r="F86" s="287" t="s">
        <v>727</v>
      </c>
      <c r="G86" s="284" t="s">
        <v>732</v>
      </c>
      <c r="H86" s="287" t="s">
        <v>39</v>
      </c>
      <c r="I86" s="381" t="s">
        <v>733</v>
      </c>
      <c r="J86" s="284" t="s">
        <v>734</v>
      </c>
      <c r="K86" s="382">
        <v>22182</v>
      </c>
      <c r="L86" s="213">
        <v>1</v>
      </c>
      <c r="M86" s="213">
        <v>0</v>
      </c>
      <c r="N86" s="220">
        <v>7</v>
      </c>
      <c r="O86" s="222">
        <v>4269</v>
      </c>
      <c r="P86" s="221">
        <v>5.5555555555555558E-3</v>
      </c>
      <c r="Q86" s="232">
        <v>0.86746010278604269</v>
      </c>
      <c r="R86" s="234">
        <v>0.11566134703813905</v>
      </c>
      <c r="S86" s="377">
        <v>1.2596530971057613</v>
      </c>
      <c r="T86" s="287" t="s">
        <v>735</v>
      </c>
    </row>
    <row r="87" spans="1:20">
      <c r="A87" s="288"/>
      <c r="B87" s="289"/>
      <c r="C87" s="290"/>
      <c r="D87" s="287"/>
      <c r="E87" s="287"/>
      <c r="F87" s="287"/>
      <c r="G87" s="284"/>
      <c r="H87" s="287"/>
      <c r="I87" s="381"/>
      <c r="J87" s="284"/>
      <c r="K87" s="382"/>
      <c r="L87" s="213">
        <v>2</v>
      </c>
      <c r="M87" s="213">
        <v>0</v>
      </c>
      <c r="N87" s="220">
        <v>9</v>
      </c>
      <c r="O87" s="222">
        <v>6158</v>
      </c>
      <c r="P87" s="221">
        <v>1.1111111111111112E-2</v>
      </c>
      <c r="Q87" s="232">
        <v>1.2510819583446038</v>
      </c>
      <c r="R87" s="234">
        <v>0.33362185555856105</v>
      </c>
      <c r="S87" s="377"/>
      <c r="T87" s="287"/>
    </row>
    <row r="88" spans="1:20">
      <c r="A88" s="288"/>
      <c r="B88" s="289"/>
      <c r="C88" s="290"/>
      <c r="D88" s="287"/>
      <c r="E88" s="287"/>
      <c r="F88" s="287"/>
      <c r="G88" s="284"/>
      <c r="H88" s="287"/>
      <c r="I88" s="381"/>
      <c r="J88" s="284"/>
      <c r="K88" s="382"/>
      <c r="L88" s="213">
        <v>3</v>
      </c>
      <c r="M88" s="213">
        <v>0</v>
      </c>
      <c r="N88" s="220">
        <v>14</v>
      </c>
      <c r="O88" s="222">
        <v>6830</v>
      </c>
      <c r="P88" s="221">
        <v>1.3888888888888888E-2</v>
      </c>
      <c r="Q88" s="232">
        <v>1.38842304571274</v>
      </c>
      <c r="R88" s="234">
        <v>0.46280768190424659</v>
      </c>
      <c r="S88" s="377"/>
      <c r="T88" s="287"/>
    </row>
    <row r="89" spans="1:20">
      <c r="A89" s="288"/>
      <c r="B89" s="289"/>
      <c r="C89" s="290"/>
      <c r="D89" s="287"/>
      <c r="E89" s="287"/>
      <c r="F89" s="287"/>
      <c r="G89" s="284"/>
      <c r="H89" s="287"/>
      <c r="I89" s="381"/>
      <c r="J89" s="284"/>
      <c r="K89" s="382"/>
      <c r="L89" s="213">
        <v>4</v>
      </c>
      <c r="M89" s="213">
        <v>0</v>
      </c>
      <c r="N89" s="220">
        <v>11</v>
      </c>
      <c r="O89" s="222">
        <v>4884</v>
      </c>
      <c r="P89" s="221">
        <v>1.4583333333333334E-2</v>
      </c>
      <c r="Q89" s="232">
        <v>0.99303489315661342</v>
      </c>
      <c r="R89" s="234">
        <v>0.34756221260481468</v>
      </c>
      <c r="S89" s="377"/>
      <c r="T89" s="287"/>
    </row>
    <row r="90" spans="1:20">
      <c r="A90" s="288">
        <v>15</v>
      </c>
      <c r="B90" s="289">
        <v>45789</v>
      </c>
      <c r="C90" s="290">
        <v>0.53472222222222221</v>
      </c>
      <c r="D90" s="287" t="s">
        <v>675</v>
      </c>
      <c r="E90" s="287" t="s">
        <v>1</v>
      </c>
      <c r="F90" s="287" t="s">
        <v>736</v>
      </c>
      <c r="G90" s="284" t="s">
        <v>737</v>
      </c>
      <c r="H90" s="287" t="s">
        <v>37</v>
      </c>
      <c r="I90" s="381" t="s">
        <v>738</v>
      </c>
      <c r="J90" s="284" t="s">
        <v>739</v>
      </c>
      <c r="K90" s="382">
        <v>5702</v>
      </c>
      <c r="L90" s="213">
        <v>1</v>
      </c>
      <c r="M90" s="213">
        <v>0</v>
      </c>
      <c r="N90" s="220">
        <v>4</v>
      </c>
      <c r="O90" s="222">
        <v>147</v>
      </c>
      <c r="P90" s="221">
        <v>4.8611111111111112E-3</v>
      </c>
      <c r="Q90" s="232">
        <v>3.7153110399859697E-2</v>
      </c>
      <c r="R90" s="234">
        <v>4.3345295466502981E-3</v>
      </c>
      <c r="S90" s="377">
        <v>0.2824907633681164</v>
      </c>
      <c r="T90" s="287" t="s">
        <v>740</v>
      </c>
    </row>
    <row r="91" spans="1:20">
      <c r="A91" s="288"/>
      <c r="B91" s="289"/>
      <c r="C91" s="290"/>
      <c r="D91" s="287"/>
      <c r="E91" s="287"/>
      <c r="F91" s="287"/>
      <c r="G91" s="284"/>
      <c r="H91" s="287"/>
      <c r="I91" s="381"/>
      <c r="J91" s="284"/>
      <c r="K91" s="382"/>
      <c r="L91" s="213">
        <v>2</v>
      </c>
      <c r="M91" s="213">
        <v>0</v>
      </c>
      <c r="N91" s="220">
        <v>7</v>
      </c>
      <c r="O91" s="222">
        <v>90</v>
      </c>
      <c r="P91" s="221">
        <v>6.9444444444444441E-3</v>
      </c>
      <c r="Q91" s="232">
        <v>2.3866567607856895E-2</v>
      </c>
      <c r="R91" s="234">
        <v>3.9777612679761489E-3</v>
      </c>
      <c r="S91" s="377"/>
      <c r="T91" s="287"/>
    </row>
    <row r="92" spans="1:20">
      <c r="A92" s="288"/>
      <c r="B92" s="289"/>
      <c r="C92" s="290"/>
      <c r="D92" s="287"/>
      <c r="E92" s="287"/>
      <c r="F92" s="287"/>
      <c r="G92" s="284"/>
      <c r="H92" s="287"/>
      <c r="I92" s="381"/>
      <c r="J92" s="284"/>
      <c r="K92" s="382"/>
      <c r="L92" s="213">
        <v>3</v>
      </c>
      <c r="M92" s="213">
        <v>0</v>
      </c>
      <c r="N92" s="220">
        <v>11</v>
      </c>
      <c r="O92" s="222">
        <v>5439</v>
      </c>
      <c r="P92" s="221">
        <v>8.3333333333333332E-3</v>
      </c>
      <c r="Q92" s="232">
        <v>1.3409566336373202</v>
      </c>
      <c r="R92" s="234">
        <v>0.26819132672746404</v>
      </c>
      <c r="S92" s="377"/>
      <c r="T92" s="287"/>
    </row>
    <row r="93" spans="1:20">
      <c r="A93" s="288"/>
      <c r="B93" s="289"/>
      <c r="C93" s="290"/>
      <c r="D93" s="287"/>
      <c r="E93" s="287"/>
      <c r="F93" s="287"/>
      <c r="G93" s="284"/>
      <c r="H93" s="287"/>
      <c r="I93" s="381"/>
      <c r="J93" s="284"/>
      <c r="K93" s="382"/>
      <c r="L93" s="213">
        <v>4</v>
      </c>
      <c r="M93" s="213">
        <v>0</v>
      </c>
      <c r="N93" s="220">
        <v>0</v>
      </c>
      <c r="O93" s="222">
        <v>4</v>
      </c>
      <c r="P93" s="221">
        <v>0.25347222222222221</v>
      </c>
      <c r="Q93" s="232">
        <v>9.8418835496317083E-4</v>
      </c>
      <c r="R93" s="234">
        <v>5.9871458260259552E-3</v>
      </c>
      <c r="S93" s="377"/>
      <c r="T93" s="287"/>
    </row>
    <row r="94" spans="1:20">
      <c r="A94" s="288">
        <v>16</v>
      </c>
      <c r="B94" s="289">
        <v>45792</v>
      </c>
      <c r="C94" s="290">
        <v>0.77916666666666667</v>
      </c>
      <c r="D94" s="287" t="s">
        <v>681</v>
      </c>
      <c r="E94" s="287" t="s">
        <v>3</v>
      </c>
      <c r="F94" s="287" t="s">
        <v>691</v>
      </c>
      <c r="G94" s="284" t="s">
        <v>741</v>
      </c>
      <c r="H94" s="287" t="s">
        <v>38</v>
      </c>
      <c r="I94" s="381" t="s">
        <v>742</v>
      </c>
      <c r="J94" s="284" t="s">
        <v>743</v>
      </c>
      <c r="K94" s="382">
        <v>12394</v>
      </c>
      <c r="L94" s="213">
        <v>1</v>
      </c>
      <c r="M94" s="213">
        <v>0</v>
      </c>
      <c r="N94" s="220">
        <v>0</v>
      </c>
      <c r="O94" s="222">
        <v>183</v>
      </c>
      <c r="P94" s="221">
        <v>3.4722222222222222E-5</v>
      </c>
      <c r="Q94" s="232">
        <v>0.1993303211231241</v>
      </c>
      <c r="R94" s="237">
        <v>1.6610860093593674E-4</v>
      </c>
      <c r="S94" s="377">
        <v>1.2781857148620299</v>
      </c>
      <c r="T94" s="287" t="s">
        <v>744</v>
      </c>
    </row>
    <row r="95" spans="1:20">
      <c r="A95" s="288"/>
      <c r="B95" s="289"/>
      <c r="C95" s="290"/>
      <c r="D95" s="287"/>
      <c r="E95" s="287"/>
      <c r="F95" s="287"/>
      <c r="G95" s="284"/>
      <c r="H95" s="287"/>
      <c r="I95" s="381"/>
      <c r="J95" s="284"/>
      <c r="K95" s="382"/>
      <c r="L95" s="213">
        <v>2</v>
      </c>
      <c r="M95" s="213">
        <v>0</v>
      </c>
      <c r="N95" s="220">
        <v>4</v>
      </c>
      <c r="O95" s="222">
        <v>6101</v>
      </c>
      <c r="P95" s="221">
        <v>3.472222222222222E-3</v>
      </c>
      <c r="Q95" s="232">
        <v>6.6497902210747135</v>
      </c>
      <c r="R95" s="234">
        <v>0.55414918508955946</v>
      </c>
      <c r="S95" s="377"/>
      <c r="T95" s="287"/>
    </row>
    <row r="96" spans="1:20">
      <c r="A96" s="288"/>
      <c r="B96" s="289"/>
      <c r="C96" s="290"/>
      <c r="D96" s="287"/>
      <c r="E96" s="287"/>
      <c r="F96" s="287"/>
      <c r="G96" s="284"/>
      <c r="H96" s="287"/>
      <c r="I96" s="381"/>
      <c r="J96" s="284"/>
      <c r="K96" s="382"/>
      <c r="L96" s="213">
        <v>3</v>
      </c>
      <c r="M96" s="213">
        <v>0</v>
      </c>
      <c r="N96" s="220">
        <v>1</v>
      </c>
      <c r="O96" s="222">
        <v>2867</v>
      </c>
      <c r="P96" s="221">
        <v>4.1666666666666666E-3</v>
      </c>
      <c r="Q96" s="232">
        <v>3.1239309343230595</v>
      </c>
      <c r="R96" s="234">
        <v>0.31239309343230592</v>
      </c>
      <c r="S96" s="377"/>
      <c r="T96" s="287"/>
    </row>
    <row r="97" spans="1:20">
      <c r="A97" s="288"/>
      <c r="B97" s="289"/>
      <c r="C97" s="290"/>
      <c r="D97" s="287"/>
      <c r="E97" s="287"/>
      <c r="F97" s="287"/>
      <c r="G97" s="284"/>
      <c r="H97" s="287"/>
      <c r="I97" s="381"/>
      <c r="J97" s="284"/>
      <c r="K97" s="382"/>
      <c r="L97" s="213">
        <v>4</v>
      </c>
      <c r="M97" s="213">
        <v>0</v>
      </c>
      <c r="N97" s="220">
        <v>1</v>
      </c>
      <c r="O97" s="222">
        <v>3237</v>
      </c>
      <c r="P97" s="221">
        <v>4.8611111111111112E-3</v>
      </c>
      <c r="Q97" s="232">
        <v>3.5269485234791027</v>
      </c>
      <c r="R97" s="234">
        <v>0.41147732773922868</v>
      </c>
      <c r="S97" s="377"/>
      <c r="T97" s="287"/>
    </row>
    <row r="98" spans="1:20">
      <c r="A98" s="300">
        <v>17</v>
      </c>
      <c r="B98" s="302">
        <v>45795</v>
      </c>
      <c r="C98" s="304">
        <v>0.64930555555555558</v>
      </c>
      <c r="D98" s="298" t="s">
        <v>675</v>
      </c>
      <c r="E98" s="298" t="s">
        <v>3</v>
      </c>
      <c r="F98" s="298" t="s">
        <v>745</v>
      </c>
      <c r="G98" s="292" t="s">
        <v>746</v>
      </c>
      <c r="H98" s="298" t="s">
        <v>38</v>
      </c>
      <c r="I98" s="383" t="s">
        <v>747</v>
      </c>
      <c r="J98" s="292" t="s">
        <v>748</v>
      </c>
      <c r="K98" s="385">
        <v>8857</v>
      </c>
      <c r="L98" s="213">
        <v>1</v>
      </c>
      <c r="M98" s="213">
        <v>0</v>
      </c>
      <c r="N98" s="220">
        <v>2</v>
      </c>
      <c r="O98" s="222">
        <v>866</v>
      </c>
      <c r="P98" s="221">
        <v>4.1666666666666666E-3</v>
      </c>
      <c r="Q98" s="232">
        <v>0.29400474201196791</v>
      </c>
      <c r="R98" s="234">
        <v>2.9400474201196791E-2</v>
      </c>
      <c r="S98" s="375">
        <v>1.335</v>
      </c>
      <c r="T98" s="298" t="s">
        <v>749</v>
      </c>
    </row>
    <row r="99" spans="1:20">
      <c r="A99" s="301"/>
      <c r="B99" s="303"/>
      <c r="C99" s="305"/>
      <c r="D99" s="299"/>
      <c r="E99" s="299"/>
      <c r="F99" s="299"/>
      <c r="G99" s="293"/>
      <c r="H99" s="299"/>
      <c r="I99" s="384"/>
      <c r="J99" s="293"/>
      <c r="K99" s="386"/>
      <c r="L99" s="213">
        <v>2</v>
      </c>
      <c r="M99" s="213">
        <v>0</v>
      </c>
      <c r="N99" s="220">
        <v>9</v>
      </c>
      <c r="O99" s="222">
        <v>1829</v>
      </c>
      <c r="P99" s="221">
        <v>1.4583333333333334E-2</v>
      </c>
      <c r="Q99" s="232">
        <v>0.6225584283617478</v>
      </c>
      <c r="R99" s="234">
        <v>0.21789544992661175</v>
      </c>
      <c r="S99" s="376"/>
      <c r="T99" s="299"/>
    </row>
    <row r="100" spans="1:20">
      <c r="A100" s="301"/>
      <c r="B100" s="303"/>
      <c r="C100" s="305"/>
      <c r="D100" s="299"/>
      <c r="E100" s="299"/>
      <c r="F100" s="299"/>
      <c r="G100" s="293"/>
      <c r="H100" s="299"/>
      <c r="I100" s="384"/>
      <c r="J100" s="293"/>
      <c r="K100" s="386"/>
      <c r="L100" s="213">
        <v>3</v>
      </c>
      <c r="M100" s="213">
        <v>0</v>
      </c>
      <c r="N100" s="220">
        <v>8</v>
      </c>
      <c r="O100" s="222">
        <v>4628</v>
      </c>
      <c r="P100" s="221">
        <v>2.013888888888889E-2</v>
      </c>
      <c r="Q100" s="232">
        <v>1.5702833916676076</v>
      </c>
      <c r="R100" s="234">
        <v>0.75897030597267701</v>
      </c>
      <c r="S100" s="376"/>
      <c r="T100" s="299"/>
    </row>
    <row r="101" spans="1:20">
      <c r="A101" s="301"/>
      <c r="B101" s="303"/>
      <c r="C101" s="305"/>
      <c r="D101" s="299"/>
      <c r="E101" s="299"/>
      <c r="F101" s="299"/>
      <c r="G101" s="293"/>
      <c r="H101" s="299"/>
      <c r="I101" s="384"/>
      <c r="J101" s="293"/>
      <c r="K101" s="386"/>
      <c r="L101" s="213">
        <v>4</v>
      </c>
      <c r="M101" s="213">
        <v>0</v>
      </c>
      <c r="N101" s="220">
        <v>3</v>
      </c>
      <c r="O101" s="222">
        <v>1277</v>
      </c>
      <c r="P101" s="221">
        <v>2.2916666666666665E-2</v>
      </c>
      <c r="Q101" s="232">
        <v>0.43355537992548265</v>
      </c>
      <c r="R101" s="234">
        <v>0.23845545895901546</v>
      </c>
      <c r="S101" s="376"/>
      <c r="T101" s="299"/>
    </row>
    <row r="102" spans="1:20">
      <c r="A102" s="301"/>
      <c r="B102" s="303"/>
      <c r="C102" s="305"/>
      <c r="D102" s="299"/>
      <c r="E102" s="299"/>
      <c r="F102" s="299"/>
      <c r="G102" s="293"/>
      <c r="H102" s="299"/>
      <c r="I102" s="384"/>
      <c r="J102" s="293"/>
      <c r="K102" s="386"/>
      <c r="L102" s="213">
        <v>5</v>
      </c>
      <c r="M102" s="213">
        <v>0</v>
      </c>
      <c r="N102" s="220">
        <v>0</v>
      </c>
      <c r="O102" s="222">
        <v>234</v>
      </c>
      <c r="P102" s="221">
        <v>4.7222222222222221E-2</v>
      </c>
      <c r="Q102" s="232">
        <v>7.9259342892627302E-2</v>
      </c>
      <c r="R102" s="234">
        <v>8.9827255278310938E-2</v>
      </c>
      <c r="S102" s="376"/>
      <c r="T102" s="299"/>
    </row>
    <row r="103" spans="1:20">
      <c r="A103" s="312"/>
      <c r="B103" s="313"/>
      <c r="C103" s="314"/>
      <c r="D103" s="311"/>
      <c r="E103" s="311"/>
      <c r="F103" s="311"/>
      <c r="G103" s="308"/>
      <c r="H103" s="311"/>
      <c r="I103" s="387"/>
      <c r="J103" s="308"/>
      <c r="K103" s="388"/>
      <c r="L103" s="213">
        <v>6</v>
      </c>
      <c r="M103" s="213">
        <v>0</v>
      </c>
      <c r="N103" s="220">
        <v>1</v>
      </c>
      <c r="O103" s="222">
        <v>0</v>
      </c>
      <c r="P103" s="221">
        <v>6.3194444444444442E-2</v>
      </c>
      <c r="Q103" s="232">
        <v>3.3871514056678332E-4</v>
      </c>
      <c r="R103" s="234">
        <v>5.1371796319295466E-4</v>
      </c>
      <c r="S103" s="378"/>
      <c r="T103" s="311"/>
    </row>
    <row r="104" spans="1:20" ht="158.4">
      <c r="A104" s="218">
        <v>18</v>
      </c>
      <c r="B104" s="216">
        <v>45796</v>
      </c>
      <c r="C104" s="217">
        <v>0.79722222222222228</v>
      </c>
      <c r="D104" s="174" t="s">
        <v>675</v>
      </c>
      <c r="E104" s="174" t="s">
        <v>1</v>
      </c>
      <c r="F104" s="174" t="s">
        <v>750</v>
      </c>
      <c r="G104" s="202" t="s">
        <v>751</v>
      </c>
      <c r="H104" s="174" t="s">
        <v>37</v>
      </c>
      <c r="I104" s="224" t="s">
        <v>752</v>
      </c>
      <c r="J104" s="202" t="s">
        <v>753</v>
      </c>
      <c r="K104" s="219">
        <v>5564</v>
      </c>
      <c r="L104" s="213">
        <v>1</v>
      </c>
      <c r="M104" s="213">
        <v>0</v>
      </c>
      <c r="N104" s="220">
        <v>3</v>
      </c>
      <c r="O104" s="222">
        <v>5561</v>
      </c>
      <c r="P104" s="221">
        <v>4.1666666666666666E-3</v>
      </c>
      <c r="Q104" s="232">
        <v>2.1200291999999998</v>
      </c>
      <c r="R104" s="234">
        <v>0.21200291999999998</v>
      </c>
      <c r="S104" s="238">
        <v>0.21200291999999998</v>
      </c>
      <c r="T104" s="174" t="s">
        <v>754</v>
      </c>
    </row>
    <row r="105" spans="1:20" ht="158.4">
      <c r="A105" s="218">
        <v>19</v>
      </c>
      <c r="B105" s="216">
        <v>45799</v>
      </c>
      <c r="C105" s="217">
        <v>0.59444444444444444</v>
      </c>
      <c r="D105" s="174" t="s">
        <v>675</v>
      </c>
      <c r="E105" s="174" t="s">
        <v>1</v>
      </c>
      <c r="F105" s="174" t="s">
        <v>750</v>
      </c>
      <c r="G105" s="202" t="s">
        <v>751</v>
      </c>
      <c r="H105" s="174" t="s">
        <v>37</v>
      </c>
      <c r="I105" s="224" t="s">
        <v>755</v>
      </c>
      <c r="J105" s="202" t="s">
        <v>753</v>
      </c>
      <c r="K105" s="219">
        <v>5564</v>
      </c>
      <c r="L105" s="213">
        <v>1</v>
      </c>
      <c r="M105" s="213">
        <v>0</v>
      </c>
      <c r="N105" s="220">
        <v>3</v>
      </c>
      <c r="O105" s="222">
        <v>5561</v>
      </c>
      <c r="P105" s="221">
        <v>2.7777777777777779E-3</v>
      </c>
      <c r="Q105" s="232">
        <v>1.5276680999999999</v>
      </c>
      <c r="R105" s="234">
        <v>0.10184454000000001</v>
      </c>
      <c r="S105" s="238">
        <v>0.10184454000000001</v>
      </c>
      <c r="T105" s="174" t="s">
        <v>756</v>
      </c>
    </row>
    <row r="106" spans="1:20">
      <c r="A106" s="288">
        <v>20</v>
      </c>
      <c r="B106" s="289">
        <v>45800</v>
      </c>
      <c r="C106" s="290">
        <v>0.61250000000000004</v>
      </c>
      <c r="D106" s="287" t="s">
        <v>675</v>
      </c>
      <c r="E106" s="287" t="s">
        <v>1</v>
      </c>
      <c r="F106" s="287" t="s">
        <v>757</v>
      </c>
      <c r="G106" s="284" t="s">
        <v>758</v>
      </c>
      <c r="H106" s="287" t="s">
        <v>39</v>
      </c>
      <c r="I106" s="381" t="s">
        <v>759</v>
      </c>
      <c r="J106" s="284" t="s">
        <v>753</v>
      </c>
      <c r="K106" s="382">
        <v>7290</v>
      </c>
      <c r="L106" s="213">
        <v>1</v>
      </c>
      <c r="M106" s="213">
        <v>0</v>
      </c>
      <c r="N106" s="220">
        <v>0</v>
      </c>
      <c r="O106" s="222">
        <v>1726</v>
      </c>
      <c r="P106" s="221">
        <v>3.472222222222222E-3</v>
      </c>
      <c r="Q106" s="232">
        <v>0.55361450000000001</v>
      </c>
      <c r="R106" s="234">
        <v>4.6134541666666667E-2</v>
      </c>
      <c r="S106" s="377">
        <v>0.95528972500000009</v>
      </c>
      <c r="T106" s="287" t="s">
        <v>760</v>
      </c>
    </row>
    <row r="107" spans="1:20">
      <c r="A107" s="288"/>
      <c r="B107" s="289"/>
      <c r="C107" s="290"/>
      <c r="D107" s="287"/>
      <c r="E107" s="287"/>
      <c r="F107" s="287"/>
      <c r="G107" s="284"/>
      <c r="H107" s="287"/>
      <c r="I107" s="381"/>
      <c r="J107" s="284"/>
      <c r="K107" s="382"/>
      <c r="L107" s="213">
        <v>2</v>
      </c>
      <c r="M107" s="213">
        <v>0</v>
      </c>
      <c r="N107" s="220">
        <v>0</v>
      </c>
      <c r="O107" s="222">
        <v>1</v>
      </c>
      <c r="P107" s="221">
        <v>4.8611111111111112E-3</v>
      </c>
      <c r="Q107" s="232">
        <v>3.2075000000000002E-4</v>
      </c>
      <c r="R107" s="234">
        <v>3.7420833333333339E-5</v>
      </c>
      <c r="S107" s="377"/>
      <c r="T107" s="287"/>
    </row>
    <row r="108" spans="1:20">
      <c r="A108" s="288"/>
      <c r="B108" s="289"/>
      <c r="C108" s="290"/>
      <c r="D108" s="287"/>
      <c r="E108" s="287"/>
      <c r="F108" s="287"/>
      <c r="G108" s="284"/>
      <c r="H108" s="287"/>
      <c r="I108" s="381"/>
      <c r="J108" s="284"/>
      <c r="K108" s="382"/>
      <c r="L108" s="213">
        <v>3</v>
      </c>
      <c r="M108" s="213">
        <v>0</v>
      </c>
      <c r="N108" s="220">
        <v>2</v>
      </c>
      <c r="O108" s="222">
        <v>5164</v>
      </c>
      <c r="P108" s="221">
        <v>2.013888888888889E-2</v>
      </c>
      <c r="Q108" s="232">
        <v>1.6569945000000001</v>
      </c>
      <c r="R108" s="234">
        <v>0.80088067500000015</v>
      </c>
      <c r="S108" s="377"/>
      <c r="T108" s="287"/>
    </row>
    <row r="109" spans="1:20">
      <c r="A109" s="288"/>
      <c r="B109" s="289"/>
      <c r="C109" s="290"/>
      <c r="D109" s="287"/>
      <c r="E109" s="287"/>
      <c r="F109" s="287"/>
      <c r="G109" s="284"/>
      <c r="H109" s="287"/>
      <c r="I109" s="381"/>
      <c r="J109" s="284"/>
      <c r="K109" s="382"/>
      <c r="L109" s="213">
        <v>4</v>
      </c>
      <c r="M109" s="213">
        <v>0</v>
      </c>
      <c r="N109" s="220">
        <v>1</v>
      </c>
      <c r="O109" s="222">
        <v>396</v>
      </c>
      <c r="P109" s="221">
        <v>3.5416666666666666E-2</v>
      </c>
      <c r="Q109" s="232">
        <v>0.12733775</v>
      </c>
      <c r="R109" s="234">
        <v>0.1082370875</v>
      </c>
      <c r="S109" s="377"/>
      <c r="T109" s="287"/>
    </row>
    <row r="110" spans="1:20">
      <c r="A110" s="300">
        <v>21</v>
      </c>
      <c r="B110" s="302">
        <v>45802</v>
      </c>
      <c r="C110" s="304">
        <v>0.97013888888888888</v>
      </c>
      <c r="D110" s="298" t="s">
        <v>675</v>
      </c>
      <c r="E110" s="298" t="s">
        <v>1</v>
      </c>
      <c r="F110" s="298" t="s">
        <v>757</v>
      </c>
      <c r="G110" s="292" t="s">
        <v>761</v>
      </c>
      <c r="H110" s="298" t="s">
        <v>39</v>
      </c>
      <c r="I110" s="383" t="s">
        <v>762</v>
      </c>
      <c r="J110" s="292" t="s">
        <v>753</v>
      </c>
      <c r="K110" s="385">
        <v>7290</v>
      </c>
      <c r="L110" s="213">
        <v>1</v>
      </c>
      <c r="M110" s="213">
        <v>0</v>
      </c>
      <c r="N110" s="220">
        <v>0</v>
      </c>
      <c r="O110" s="222">
        <v>1518</v>
      </c>
      <c r="P110" s="221">
        <v>4.8611111111111112E-3</v>
      </c>
      <c r="Q110" s="232">
        <v>0.44794662000000002</v>
      </c>
      <c r="R110" s="234">
        <v>5.2260439000000006E-2</v>
      </c>
      <c r="S110" s="375">
        <v>1.0683979358333333</v>
      </c>
      <c r="T110" s="298" t="s">
        <v>763</v>
      </c>
    </row>
    <row r="111" spans="1:20">
      <c r="A111" s="301"/>
      <c r="B111" s="303"/>
      <c r="C111" s="305"/>
      <c r="D111" s="299"/>
      <c r="E111" s="299"/>
      <c r="F111" s="299"/>
      <c r="G111" s="293"/>
      <c r="H111" s="299"/>
      <c r="I111" s="384"/>
      <c r="J111" s="293"/>
      <c r="K111" s="386"/>
      <c r="L111" s="213">
        <v>2</v>
      </c>
      <c r="M111" s="213">
        <v>0</v>
      </c>
      <c r="N111" s="220">
        <v>1</v>
      </c>
      <c r="O111" s="222">
        <v>605</v>
      </c>
      <c r="P111" s="221">
        <v>7.6388888888888886E-3</v>
      </c>
      <c r="Q111" s="232">
        <v>0.17882453999999998</v>
      </c>
      <c r="R111" s="234">
        <v>3.2784498999999995E-2</v>
      </c>
      <c r="S111" s="376"/>
      <c r="T111" s="299"/>
    </row>
    <row r="112" spans="1:20">
      <c r="A112" s="301"/>
      <c r="B112" s="303"/>
      <c r="C112" s="305"/>
      <c r="D112" s="299"/>
      <c r="E112" s="299"/>
      <c r="F112" s="299"/>
      <c r="G112" s="293"/>
      <c r="H112" s="299"/>
      <c r="I112" s="384"/>
      <c r="J112" s="293"/>
      <c r="K112" s="386"/>
      <c r="L112" s="213">
        <v>3</v>
      </c>
      <c r="M112" s="213">
        <v>0</v>
      </c>
      <c r="N112" s="220">
        <v>0</v>
      </c>
      <c r="O112" s="222">
        <v>1141</v>
      </c>
      <c r="P112" s="221">
        <v>9.7222222222222224E-3</v>
      </c>
      <c r="Q112" s="232">
        <v>0.33669769000000005</v>
      </c>
      <c r="R112" s="234">
        <v>7.8562794333333352E-2</v>
      </c>
      <c r="S112" s="376"/>
      <c r="T112" s="299"/>
    </row>
    <row r="113" spans="1:20">
      <c r="A113" s="301"/>
      <c r="B113" s="303"/>
      <c r="C113" s="305"/>
      <c r="D113" s="299"/>
      <c r="E113" s="299"/>
      <c r="F113" s="299"/>
      <c r="G113" s="293"/>
      <c r="H113" s="299"/>
      <c r="I113" s="384"/>
      <c r="J113" s="293"/>
      <c r="K113" s="386"/>
      <c r="L113" s="213">
        <v>4</v>
      </c>
      <c r="M113" s="213">
        <v>0</v>
      </c>
      <c r="N113" s="220">
        <v>0</v>
      </c>
      <c r="O113" s="222">
        <v>1</v>
      </c>
      <c r="P113" s="221">
        <v>1.1111111111111112E-2</v>
      </c>
      <c r="Q113" s="232">
        <v>2.9509000000000002E-4</v>
      </c>
      <c r="R113" s="234">
        <v>7.8690666666666675E-5</v>
      </c>
      <c r="S113" s="376"/>
      <c r="T113" s="299"/>
    </row>
    <row r="114" spans="1:20">
      <c r="A114" s="301"/>
      <c r="B114" s="303"/>
      <c r="C114" s="305"/>
      <c r="D114" s="299"/>
      <c r="E114" s="299"/>
      <c r="F114" s="299"/>
      <c r="G114" s="293"/>
      <c r="H114" s="299"/>
      <c r="I114" s="384"/>
      <c r="J114" s="293"/>
      <c r="K114" s="386"/>
      <c r="L114" s="213">
        <v>5</v>
      </c>
      <c r="M114" s="213">
        <v>0</v>
      </c>
      <c r="N114" s="220">
        <v>1</v>
      </c>
      <c r="O114" s="222">
        <v>3660</v>
      </c>
      <c r="P114" s="221">
        <v>3.0555555555555555E-2</v>
      </c>
      <c r="Q114" s="232">
        <v>1.08032449</v>
      </c>
      <c r="R114" s="234">
        <v>0.7922379593333333</v>
      </c>
      <c r="S114" s="376"/>
      <c r="T114" s="299"/>
    </row>
    <row r="115" spans="1:20">
      <c r="A115" s="312"/>
      <c r="B115" s="313"/>
      <c r="C115" s="314"/>
      <c r="D115" s="311"/>
      <c r="E115" s="311"/>
      <c r="F115" s="311"/>
      <c r="G115" s="308"/>
      <c r="H115" s="311"/>
      <c r="I115" s="387"/>
      <c r="J115" s="308"/>
      <c r="K115" s="388"/>
      <c r="L115" s="213">
        <v>6</v>
      </c>
      <c r="M115" s="213">
        <v>0</v>
      </c>
      <c r="N115" s="220">
        <v>1</v>
      </c>
      <c r="O115" s="222">
        <v>362</v>
      </c>
      <c r="P115" s="221">
        <v>4.3749999999999997E-2</v>
      </c>
      <c r="Q115" s="232">
        <v>0.10711767000000001</v>
      </c>
      <c r="R115" s="234">
        <v>0.11247355350000002</v>
      </c>
      <c r="S115" s="378"/>
      <c r="T115" s="311"/>
    </row>
    <row r="116" spans="1:20" ht="158.4">
      <c r="A116" s="226">
        <v>22</v>
      </c>
      <c r="B116" s="227">
        <v>45803</v>
      </c>
      <c r="C116" s="228">
        <v>0.38958333333333334</v>
      </c>
      <c r="D116" s="225" t="s">
        <v>764</v>
      </c>
      <c r="E116" s="225" t="s">
        <v>1</v>
      </c>
      <c r="F116" s="225" t="s">
        <v>765</v>
      </c>
      <c r="G116" s="229" t="s">
        <v>766</v>
      </c>
      <c r="H116" s="225" t="s">
        <v>39</v>
      </c>
      <c r="I116" s="230" t="s">
        <v>767</v>
      </c>
      <c r="J116" s="229" t="s">
        <v>768</v>
      </c>
      <c r="K116" s="231">
        <v>6663</v>
      </c>
      <c r="L116" s="213">
        <v>1</v>
      </c>
      <c r="M116" s="213">
        <v>0</v>
      </c>
      <c r="N116" s="220">
        <v>5</v>
      </c>
      <c r="O116" s="222">
        <v>6658</v>
      </c>
      <c r="P116" s="221">
        <v>2.2106481481481482E-3</v>
      </c>
      <c r="Q116" s="232">
        <v>1.6835526000000001</v>
      </c>
      <c r="R116" s="234">
        <v>8.9321818500000011E-2</v>
      </c>
      <c r="S116" s="235">
        <v>8.9321818500000011E-2</v>
      </c>
      <c r="T116" s="225" t="s">
        <v>769</v>
      </c>
    </row>
    <row r="117" spans="1:20">
      <c r="A117" s="300">
        <v>23</v>
      </c>
      <c r="B117" s="302">
        <v>45805</v>
      </c>
      <c r="C117" s="304">
        <v>0.91180555555555554</v>
      </c>
      <c r="D117" s="298" t="s">
        <v>675</v>
      </c>
      <c r="E117" s="298" t="s">
        <v>1</v>
      </c>
      <c r="F117" s="298" t="s">
        <v>750</v>
      </c>
      <c r="G117" s="292" t="s">
        <v>751</v>
      </c>
      <c r="H117" s="298" t="s">
        <v>39</v>
      </c>
      <c r="I117" s="383" t="s">
        <v>770</v>
      </c>
      <c r="J117" s="292" t="s">
        <v>753</v>
      </c>
      <c r="K117" s="385">
        <v>5564</v>
      </c>
      <c r="L117" s="213">
        <v>1</v>
      </c>
      <c r="M117" s="213">
        <v>0</v>
      </c>
      <c r="N117" s="220">
        <v>1</v>
      </c>
      <c r="O117" s="222">
        <v>3258</v>
      </c>
      <c r="P117" s="221">
        <v>4.8611111111111112E-3</v>
      </c>
      <c r="Q117" s="232">
        <v>1.2600252839503954</v>
      </c>
      <c r="R117" s="234">
        <v>0.1470029497942128</v>
      </c>
      <c r="S117" s="375">
        <v>0.46382642906182603</v>
      </c>
      <c r="T117" s="298" t="s">
        <v>771</v>
      </c>
    </row>
    <row r="118" spans="1:20">
      <c r="A118" s="301"/>
      <c r="B118" s="303"/>
      <c r="C118" s="305"/>
      <c r="D118" s="299"/>
      <c r="E118" s="299"/>
      <c r="F118" s="299"/>
      <c r="G118" s="293"/>
      <c r="H118" s="299"/>
      <c r="I118" s="384"/>
      <c r="J118" s="293"/>
      <c r="K118" s="386"/>
      <c r="L118" s="213">
        <v>2</v>
      </c>
      <c r="M118" s="213">
        <v>0</v>
      </c>
      <c r="N118" s="220">
        <v>1</v>
      </c>
      <c r="O118" s="222">
        <v>1539</v>
      </c>
      <c r="P118" s="221">
        <v>6.2500000000000003E-3</v>
      </c>
      <c r="Q118" s="232">
        <v>0.59540930877066855</v>
      </c>
      <c r="R118" s="234">
        <v>8.9311396315600283E-2</v>
      </c>
      <c r="S118" s="376"/>
      <c r="T118" s="299"/>
    </row>
    <row r="119" spans="1:20">
      <c r="A119" s="301"/>
      <c r="B119" s="303"/>
      <c r="C119" s="305"/>
      <c r="D119" s="299"/>
      <c r="E119" s="299"/>
      <c r="F119" s="299"/>
      <c r="G119" s="293"/>
      <c r="H119" s="299"/>
      <c r="I119" s="384"/>
      <c r="J119" s="293"/>
      <c r="K119" s="386"/>
      <c r="L119" s="213">
        <v>3</v>
      </c>
      <c r="M119" s="213">
        <v>0</v>
      </c>
      <c r="N119" s="220">
        <v>1</v>
      </c>
      <c r="O119" s="222">
        <v>362</v>
      </c>
      <c r="P119" s="221">
        <v>2.9861111111111113E-2</v>
      </c>
      <c r="Q119" s="232">
        <v>0.14034647992451474</v>
      </c>
      <c r="R119" s="234">
        <v>0.10058164394590223</v>
      </c>
      <c r="S119" s="376"/>
      <c r="T119" s="299"/>
    </row>
    <row r="120" spans="1:20">
      <c r="A120" s="301"/>
      <c r="B120" s="303"/>
      <c r="C120" s="305"/>
      <c r="D120" s="299"/>
      <c r="E120" s="299"/>
      <c r="F120" s="299"/>
      <c r="G120" s="293"/>
      <c r="H120" s="299"/>
      <c r="I120" s="384"/>
      <c r="J120" s="293"/>
      <c r="K120" s="386"/>
      <c r="L120" s="213">
        <v>4</v>
      </c>
      <c r="M120" s="213">
        <v>0</v>
      </c>
      <c r="N120" s="220">
        <v>0</v>
      </c>
      <c r="O120" s="222">
        <v>402</v>
      </c>
      <c r="P120" s="221">
        <v>3.4027777777777775E-2</v>
      </c>
      <c r="Q120" s="232">
        <v>0.15542502735442129</v>
      </c>
      <c r="R120" s="234">
        <v>0.12693043900611073</v>
      </c>
      <c r="S120" s="376"/>
      <c r="T120" s="299"/>
    </row>
    <row r="121" spans="1:20">
      <c r="A121" s="300">
        <v>24</v>
      </c>
      <c r="B121" s="302">
        <v>45809</v>
      </c>
      <c r="C121" s="304">
        <v>0.38015046296296295</v>
      </c>
      <c r="D121" s="298" t="s">
        <v>764</v>
      </c>
      <c r="E121" s="298" t="s">
        <v>3</v>
      </c>
      <c r="F121" s="298" t="s">
        <v>772</v>
      </c>
      <c r="G121" s="292" t="s">
        <v>773</v>
      </c>
      <c r="H121" s="298" t="s">
        <v>37</v>
      </c>
      <c r="I121" s="383" t="s">
        <v>774</v>
      </c>
      <c r="J121" s="292" t="s">
        <v>775</v>
      </c>
      <c r="K121" s="385">
        <v>12957</v>
      </c>
      <c r="L121" s="213">
        <v>1</v>
      </c>
      <c r="M121" s="213">
        <v>0</v>
      </c>
      <c r="N121" s="220">
        <v>5</v>
      </c>
      <c r="O121" s="222">
        <v>1947</v>
      </c>
      <c r="P121" s="221">
        <v>2.7777777777777779E-3</v>
      </c>
      <c r="Q121" s="232">
        <v>0.57247819711352932</v>
      </c>
      <c r="R121" s="234">
        <v>3.816521314090196E-2</v>
      </c>
      <c r="S121" s="375">
        <v>0.38155926011679658</v>
      </c>
      <c r="T121" s="298" t="s">
        <v>776</v>
      </c>
    </row>
    <row r="122" spans="1:20">
      <c r="A122" s="301"/>
      <c r="B122" s="303"/>
      <c r="C122" s="305"/>
      <c r="D122" s="299"/>
      <c r="E122" s="299"/>
      <c r="F122" s="299"/>
      <c r="G122" s="293"/>
      <c r="H122" s="299"/>
      <c r="I122" s="384"/>
      <c r="J122" s="293"/>
      <c r="K122" s="386"/>
      <c r="L122" s="213">
        <v>2</v>
      </c>
      <c r="M122" s="213">
        <v>0</v>
      </c>
      <c r="N122" s="220">
        <v>2</v>
      </c>
      <c r="O122" s="222">
        <v>4216</v>
      </c>
      <c r="P122" s="221">
        <v>3.472222222222222E-3</v>
      </c>
      <c r="Q122" s="232">
        <v>1.2370456124102802</v>
      </c>
      <c r="R122" s="234">
        <v>0.10308713436752334</v>
      </c>
      <c r="S122" s="376"/>
      <c r="T122" s="299"/>
    </row>
    <row r="123" spans="1:20">
      <c r="A123" s="301"/>
      <c r="B123" s="303"/>
      <c r="C123" s="305"/>
      <c r="D123" s="299"/>
      <c r="E123" s="299"/>
      <c r="F123" s="299"/>
      <c r="G123" s="293"/>
      <c r="H123" s="299"/>
      <c r="I123" s="384"/>
      <c r="J123" s="293"/>
      <c r="K123" s="386"/>
      <c r="L123" s="213">
        <v>3</v>
      </c>
      <c r="M123" s="213">
        <v>0</v>
      </c>
      <c r="N123" s="220">
        <v>15</v>
      </c>
      <c r="O123" s="222">
        <v>5945</v>
      </c>
      <c r="P123" s="221">
        <v>4.8611111111111112E-3</v>
      </c>
      <c r="Q123" s="232">
        <v>1.7479354788917187</v>
      </c>
      <c r="R123" s="234">
        <v>0.20392580587070053</v>
      </c>
      <c r="S123" s="376"/>
      <c r="T123" s="299"/>
    </row>
    <row r="124" spans="1:20">
      <c r="A124" s="301"/>
      <c r="B124" s="303"/>
      <c r="C124" s="305"/>
      <c r="D124" s="299"/>
      <c r="E124" s="299"/>
      <c r="F124" s="299"/>
      <c r="G124" s="293"/>
      <c r="H124" s="299"/>
      <c r="I124" s="384"/>
      <c r="J124" s="293"/>
      <c r="K124" s="386"/>
      <c r="L124" s="213">
        <v>4</v>
      </c>
      <c r="M124" s="213">
        <v>0</v>
      </c>
      <c r="N124" s="220">
        <v>14</v>
      </c>
      <c r="O124" s="222">
        <v>813</v>
      </c>
      <c r="P124" s="221">
        <v>6.2500000000000003E-3</v>
      </c>
      <c r="Q124" s="232">
        <v>0.24254071158447171</v>
      </c>
      <c r="R124" s="234">
        <v>3.6381106737670761E-2</v>
      </c>
      <c r="S124" s="376"/>
      <c r="T124" s="299"/>
    </row>
    <row r="125" spans="1:20" ht="409.6">
      <c r="A125" s="226">
        <v>25</v>
      </c>
      <c r="B125" s="227">
        <v>45809</v>
      </c>
      <c r="C125" s="228">
        <v>0.79201388888888891</v>
      </c>
      <c r="D125" s="225" t="s">
        <v>681</v>
      </c>
      <c r="E125" s="225" t="s">
        <v>3</v>
      </c>
      <c r="F125" s="225" t="s">
        <v>777</v>
      </c>
      <c r="G125" s="229" t="s">
        <v>778</v>
      </c>
      <c r="H125" s="225" t="s">
        <v>37</v>
      </c>
      <c r="I125" s="230" t="s">
        <v>779</v>
      </c>
      <c r="J125" s="229" t="s">
        <v>780</v>
      </c>
      <c r="K125" s="231">
        <v>5315</v>
      </c>
      <c r="L125" s="213">
        <v>1</v>
      </c>
      <c r="M125" s="213">
        <v>0</v>
      </c>
      <c r="N125" s="220">
        <v>35</v>
      </c>
      <c r="O125" s="222">
        <v>5280</v>
      </c>
      <c r="P125" s="221">
        <v>2.7777777777777779E-3</v>
      </c>
      <c r="Q125" s="232">
        <v>2.6</v>
      </c>
      <c r="R125" s="234">
        <v>0.17333333333333334</v>
      </c>
      <c r="S125" s="235">
        <v>0.17333333333333334</v>
      </c>
      <c r="T125" s="225" t="s">
        <v>781</v>
      </c>
    </row>
    <row r="126" spans="1:20">
      <c r="A126" s="300">
        <v>26</v>
      </c>
      <c r="B126" s="302">
        <v>45814</v>
      </c>
      <c r="C126" s="304">
        <v>0.45462962962962961</v>
      </c>
      <c r="D126" s="298" t="s">
        <v>681</v>
      </c>
      <c r="E126" s="298" t="s">
        <v>1</v>
      </c>
      <c r="F126" s="298" t="s">
        <v>782</v>
      </c>
      <c r="G126" s="292" t="s">
        <v>783</v>
      </c>
      <c r="H126" s="298" t="s">
        <v>39</v>
      </c>
      <c r="I126" s="383" t="s">
        <v>784</v>
      </c>
      <c r="J126" s="292" t="s">
        <v>785</v>
      </c>
      <c r="K126" s="385">
        <v>5265</v>
      </c>
      <c r="L126" s="213">
        <v>1</v>
      </c>
      <c r="M126" s="213">
        <v>0</v>
      </c>
      <c r="N126" s="220">
        <v>2</v>
      </c>
      <c r="O126" s="222">
        <v>752</v>
      </c>
      <c r="P126" s="221">
        <v>3.472222222222222E-3</v>
      </c>
      <c r="Q126" s="232">
        <v>0.29914427999999998</v>
      </c>
      <c r="R126" s="234">
        <v>2.4928689999999996E-2</v>
      </c>
      <c r="S126" s="375">
        <v>0.63038507492307683</v>
      </c>
      <c r="T126" s="298" t="s">
        <v>786</v>
      </c>
    </row>
    <row r="127" spans="1:20">
      <c r="A127" s="301"/>
      <c r="B127" s="303"/>
      <c r="C127" s="305"/>
      <c r="D127" s="299"/>
      <c r="E127" s="299"/>
      <c r="F127" s="299"/>
      <c r="G127" s="293"/>
      <c r="H127" s="299"/>
      <c r="I127" s="384"/>
      <c r="J127" s="293"/>
      <c r="K127" s="386"/>
      <c r="L127" s="213">
        <v>2</v>
      </c>
      <c r="M127" s="213">
        <v>0</v>
      </c>
      <c r="N127" s="220">
        <v>6</v>
      </c>
      <c r="O127" s="222">
        <v>3954</v>
      </c>
      <c r="P127" s="221">
        <v>1.1805555555555555E-2</v>
      </c>
      <c r="Q127" s="232">
        <v>1.5711025846153845</v>
      </c>
      <c r="R127" s="234">
        <v>0.44514573230769228</v>
      </c>
      <c r="S127" s="376"/>
      <c r="T127" s="299"/>
    </row>
    <row r="128" spans="1:20">
      <c r="A128" s="301"/>
      <c r="B128" s="303"/>
      <c r="C128" s="305"/>
      <c r="D128" s="299"/>
      <c r="E128" s="299"/>
      <c r="F128" s="299"/>
      <c r="G128" s="293"/>
      <c r="H128" s="299"/>
      <c r="I128" s="384"/>
      <c r="J128" s="293"/>
      <c r="K128" s="386"/>
      <c r="L128" s="213">
        <v>3</v>
      </c>
      <c r="M128" s="213">
        <v>0</v>
      </c>
      <c r="N128" s="220">
        <v>4</v>
      </c>
      <c r="O128" s="222">
        <v>547</v>
      </c>
      <c r="P128" s="221">
        <v>3.0555555555555555E-2</v>
      </c>
      <c r="Q128" s="232">
        <v>0.21860543538461538</v>
      </c>
      <c r="R128" s="234">
        <v>0.1603106526153846</v>
      </c>
      <c r="S128" s="376"/>
      <c r="T128" s="299"/>
    </row>
    <row r="129" spans="1:20">
      <c r="A129" s="300">
        <v>27</v>
      </c>
      <c r="B129" s="302">
        <v>45826</v>
      </c>
      <c r="C129" s="304">
        <v>0.31893518518518521</v>
      </c>
      <c r="D129" s="298" t="s">
        <v>764</v>
      </c>
      <c r="E129" s="298" t="s">
        <v>1</v>
      </c>
      <c r="F129" s="298" t="s">
        <v>787</v>
      </c>
      <c r="G129" s="292" t="s">
        <v>788</v>
      </c>
      <c r="H129" s="298" t="s">
        <v>37</v>
      </c>
      <c r="I129" s="383" t="s">
        <v>789</v>
      </c>
      <c r="J129" s="292" t="s">
        <v>790</v>
      </c>
      <c r="K129" s="385">
        <v>14178</v>
      </c>
      <c r="L129" s="213">
        <v>1</v>
      </c>
      <c r="M129" s="213">
        <v>0</v>
      </c>
      <c r="N129" s="220">
        <v>15</v>
      </c>
      <c r="O129" s="222">
        <v>7501</v>
      </c>
      <c r="P129" s="221">
        <v>1.3888888888888889E-3</v>
      </c>
      <c r="Q129" s="232">
        <v>0.6610962911553111</v>
      </c>
      <c r="R129" s="234">
        <v>2.2036543038510371E-2</v>
      </c>
      <c r="S129" s="375">
        <v>0.21061962556072789</v>
      </c>
      <c r="T129" s="298" t="s">
        <v>791</v>
      </c>
    </row>
    <row r="130" spans="1:20">
      <c r="A130" s="301"/>
      <c r="B130" s="303"/>
      <c r="C130" s="305"/>
      <c r="D130" s="299"/>
      <c r="E130" s="299"/>
      <c r="F130" s="299"/>
      <c r="G130" s="293"/>
      <c r="H130" s="299"/>
      <c r="I130" s="384"/>
      <c r="J130" s="293"/>
      <c r="K130" s="386"/>
      <c r="L130" s="213">
        <v>2</v>
      </c>
      <c r="M130" s="213">
        <v>0</v>
      </c>
      <c r="N130" s="220">
        <v>3</v>
      </c>
      <c r="O130" s="222">
        <v>6488</v>
      </c>
      <c r="P130" s="221">
        <v>9.0277777777777769E-3</v>
      </c>
      <c r="Q130" s="232">
        <v>0.57093880067710534</v>
      </c>
      <c r="R130" s="234">
        <v>0.12370340681337282</v>
      </c>
      <c r="S130" s="376"/>
      <c r="T130" s="299"/>
    </row>
    <row r="131" spans="1:20">
      <c r="A131" s="301"/>
      <c r="B131" s="303"/>
      <c r="C131" s="305"/>
      <c r="D131" s="299"/>
      <c r="E131" s="299"/>
      <c r="F131" s="299"/>
      <c r="G131" s="293"/>
      <c r="H131" s="299"/>
      <c r="I131" s="384"/>
      <c r="J131" s="293"/>
      <c r="K131" s="386"/>
      <c r="L131" s="213">
        <v>3</v>
      </c>
      <c r="M131" s="213">
        <v>0</v>
      </c>
      <c r="N131" s="220">
        <v>1</v>
      </c>
      <c r="O131" s="222">
        <v>0</v>
      </c>
      <c r="P131" s="221">
        <v>3.9583333333333331E-2</v>
      </c>
      <c r="Q131" s="232">
        <v>8.7958527295810409E-5</v>
      </c>
      <c r="R131" s="234">
        <v>8.3560600931019877E-5</v>
      </c>
      <c r="S131" s="376"/>
      <c r="T131" s="299"/>
    </row>
    <row r="132" spans="1:20">
      <c r="A132" s="301"/>
      <c r="B132" s="303"/>
      <c r="C132" s="305"/>
      <c r="D132" s="299"/>
      <c r="E132" s="299"/>
      <c r="F132" s="299"/>
      <c r="G132" s="293"/>
      <c r="H132" s="299"/>
      <c r="I132" s="384"/>
      <c r="J132" s="293"/>
      <c r="K132" s="386"/>
      <c r="L132" s="213">
        <v>4</v>
      </c>
      <c r="M132" s="213">
        <v>0</v>
      </c>
      <c r="N132" s="220">
        <v>0</v>
      </c>
      <c r="O132" s="222">
        <v>170</v>
      </c>
      <c r="P132" s="221">
        <v>0.18055555555555555</v>
      </c>
      <c r="Q132" s="232">
        <v>1.4952949640287771E-2</v>
      </c>
      <c r="R132" s="234">
        <v>6.4796115107913679E-2</v>
      </c>
      <c r="S132" s="376"/>
      <c r="T132" s="299"/>
    </row>
    <row r="133" spans="1:20" ht="409.6">
      <c r="A133" s="226">
        <v>28</v>
      </c>
      <c r="B133" s="227">
        <v>45830</v>
      </c>
      <c r="C133" s="228">
        <v>0.14675925925925926</v>
      </c>
      <c r="D133" s="225" t="s">
        <v>681</v>
      </c>
      <c r="E133" s="225" t="s">
        <v>1</v>
      </c>
      <c r="F133" s="225" t="s">
        <v>792</v>
      </c>
      <c r="G133" s="229" t="s">
        <v>793</v>
      </c>
      <c r="H133" s="225" t="s">
        <v>37</v>
      </c>
      <c r="I133" s="230" t="s">
        <v>794</v>
      </c>
      <c r="J133" s="229" t="s">
        <v>795</v>
      </c>
      <c r="K133" s="231">
        <v>7691</v>
      </c>
      <c r="L133" s="213">
        <v>1</v>
      </c>
      <c r="M133" s="213">
        <v>0</v>
      </c>
      <c r="N133" s="220">
        <v>29</v>
      </c>
      <c r="O133" s="222">
        <v>7662</v>
      </c>
      <c r="P133" s="221">
        <v>2.7777777777777779E-3</v>
      </c>
      <c r="Q133" s="232">
        <v>1.3406066999999999</v>
      </c>
      <c r="R133" s="234">
        <v>8.937378E-2</v>
      </c>
      <c r="S133" s="235">
        <v>8.937378E-2</v>
      </c>
      <c r="T133" s="225" t="s">
        <v>796</v>
      </c>
    </row>
    <row r="134" spans="1:20">
      <c r="A134" s="300">
        <v>29</v>
      </c>
      <c r="B134" s="302">
        <v>45834</v>
      </c>
      <c r="C134" s="304">
        <v>0.37459490740740742</v>
      </c>
      <c r="D134" s="298" t="s">
        <v>681</v>
      </c>
      <c r="E134" s="298" t="s">
        <v>3</v>
      </c>
      <c r="F134" s="298" t="s">
        <v>797</v>
      </c>
      <c r="G134" s="292" t="s">
        <v>798</v>
      </c>
      <c r="H134" s="298" t="s">
        <v>39</v>
      </c>
      <c r="I134" s="383" t="s">
        <v>799</v>
      </c>
      <c r="J134" s="292" t="s">
        <v>800</v>
      </c>
      <c r="K134" s="385">
        <v>19860</v>
      </c>
      <c r="L134" s="213">
        <v>1</v>
      </c>
      <c r="M134" s="213">
        <v>0</v>
      </c>
      <c r="N134" s="220">
        <v>4</v>
      </c>
      <c r="O134" s="222">
        <v>5639</v>
      </c>
      <c r="P134" s="221">
        <v>2.0833333333333333E-3</v>
      </c>
      <c r="Q134" s="232">
        <v>1.5627643504531723</v>
      </c>
      <c r="R134" s="234">
        <v>7.8138217522658621E-2</v>
      </c>
      <c r="S134" s="375">
        <v>0.38684625713326615</v>
      </c>
      <c r="T134" s="298" t="s">
        <v>801</v>
      </c>
    </row>
    <row r="135" spans="1:20">
      <c r="A135" s="301"/>
      <c r="B135" s="303"/>
      <c r="C135" s="305"/>
      <c r="D135" s="299"/>
      <c r="E135" s="299"/>
      <c r="F135" s="299"/>
      <c r="G135" s="293"/>
      <c r="H135" s="299"/>
      <c r="I135" s="384"/>
      <c r="J135" s="293"/>
      <c r="K135" s="386"/>
      <c r="L135" s="213">
        <v>2</v>
      </c>
      <c r="M135" s="213">
        <v>0</v>
      </c>
      <c r="N135" s="220">
        <v>5</v>
      </c>
      <c r="O135" s="222">
        <v>4283</v>
      </c>
      <c r="P135" s="221">
        <v>2.7777777777777779E-3</v>
      </c>
      <c r="Q135" s="232">
        <v>1.1875125881168178</v>
      </c>
      <c r="R135" s="234">
        <v>7.9167505874454522E-2</v>
      </c>
      <c r="S135" s="376"/>
      <c r="T135" s="299"/>
    </row>
    <row r="136" spans="1:20">
      <c r="A136" s="301"/>
      <c r="B136" s="303"/>
      <c r="C136" s="305"/>
      <c r="D136" s="299"/>
      <c r="E136" s="299"/>
      <c r="F136" s="299"/>
      <c r="G136" s="293"/>
      <c r="H136" s="299"/>
      <c r="I136" s="384"/>
      <c r="J136" s="293"/>
      <c r="K136" s="386"/>
      <c r="L136" s="213">
        <v>3</v>
      </c>
      <c r="M136" s="213">
        <v>0</v>
      </c>
      <c r="N136" s="220">
        <v>4</v>
      </c>
      <c r="O136" s="222">
        <v>9923</v>
      </c>
      <c r="P136" s="221">
        <v>3.472222222222222E-3</v>
      </c>
      <c r="Q136" s="232">
        <v>2.7491691842900301</v>
      </c>
      <c r="R136" s="234">
        <v>0.22909743202416916</v>
      </c>
      <c r="S136" s="376"/>
      <c r="T136" s="299"/>
    </row>
    <row r="137" spans="1:20">
      <c r="A137" s="301"/>
      <c r="B137" s="303"/>
      <c r="C137" s="305"/>
      <c r="D137" s="299"/>
      <c r="E137" s="299"/>
      <c r="F137" s="299"/>
      <c r="G137" s="293"/>
      <c r="H137" s="299"/>
      <c r="I137" s="384"/>
      <c r="J137" s="293"/>
      <c r="K137" s="386"/>
      <c r="L137" s="213">
        <v>4</v>
      </c>
      <c r="M137" s="213">
        <v>0</v>
      </c>
      <c r="N137" s="220">
        <v>2</v>
      </c>
      <c r="O137" s="222">
        <v>0</v>
      </c>
      <c r="P137" s="221">
        <v>3.3333333333333333E-2</v>
      </c>
      <c r="Q137" s="232">
        <v>5.5387713997985901E-4</v>
      </c>
      <c r="R137" s="234">
        <v>4.4310171198388721E-4</v>
      </c>
      <c r="S137" s="376"/>
      <c r="T137" s="299"/>
    </row>
    <row r="138" spans="1:20">
      <c r="A138" s="300">
        <v>30</v>
      </c>
      <c r="B138" s="302">
        <v>45835</v>
      </c>
      <c r="C138" s="304">
        <v>0.4127662037037037</v>
      </c>
      <c r="D138" s="298" t="s">
        <v>675</v>
      </c>
      <c r="E138" s="298" t="s">
        <v>1</v>
      </c>
      <c r="F138" s="298" t="s">
        <v>802</v>
      </c>
      <c r="G138" s="292" t="s">
        <v>803</v>
      </c>
      <c r="H138" s="298" t="s">
        <v>38</v>
      </c>
      <c r="I138" s="383" t="s">
        <v>804</v>
      </c>
      <c r="J138" s="292" t="s">
        <v>805</v>
      </c>
      <c r="K138" s="385">
        <v>5769</v>
      </c>
      <c r="L138" s="213">
        <v>1</v>
      </c>
      <c r="M138" s="213">
        <v>0</v>
      </c>
      <c r="N138" s="220">
        <v>14</v>
      </c>
      <c r="O138" s="222">
        <v>2149</v>
      </c>
      <c r="P138" s="221">
        <v>2.9861111111111113E-2</v>
      </c>
      <c r="Q138" s="232">
        <v>1.7767752599063962</v>
      </c>
      <c r="R138" s="234">
        <v>1.2733556029329174</v>
      </c>
      <c r="S138" s="375">
        <v>6.6226292710764429</v>
      </c>
      <c r="T138" s="298" t="s">
        <v>806</v>
      </c>
    </row>
    <row r="139" spans="1:20">
      <c r="A139" s="301"/>
      <c r="B139" s="303"/>
      <c r="C139" s="305"/>
      <c r="D139" s="299"/>
      <c r="E139" s="299"/>
      <c r="F139" s="299"/>
      <c r="G139" s="293"/>
      <c r="H139" s="299"/>
      <c r="I139" s="384"/>
      <c r="J139" s="293"/>
      <c r="K139" s="386"/>
      <c r="L139" s="213">
        <v>2</v>
      </c>
      <c r="M139" s="213">
        <v>0</v>
      </c>
      <c r="N139" s="220">
        <v>4</v>
      </c>
      <c r="O139" s="222">
        <v>2025</v>
      </c>
      <c r="P139" s="221">
        <v>6.1805555555555558E-2</v>
      </c>
      <c r="Q139" s="232">
        <v>1.6667022664586582</v>
      </c>
      <c r="R139" s="234">
        <v>2.4722750285803432</v>
      </c>
      <c r="S139" s="376"/>
      <c r="T139" s="299"/>
    </row>
    <row r="140" spans="1:20">
      <c r="A140" s="301"/>
      <c r="B140" s="303"/>
      <c r="C140" s="305"/>
      <c r="D140" s="299"/>
      <c r="E140" s="299"/>
      <c r="F140" s="299"/>
      <c r="G140" s="293"/>
      <c r="H140" s="299"/>
      <c r="I140" s="384"/>
      <c r="J140" s="293"/>
      <c r="K140" s="386"/>
      <c r="L140" s="213">
        <v>3</v>
      </c>
      <c r="M140" s="213">
        <v>0</v>
      </c>
      <c r="N140" s="220">
        <v>5</v>
      </c>
      <c r="O140" s="222">
        <v>1329</v>
      </c>
      <c r="P140" s="221">
        <v>8.1944444444444445E-2</v>
      </c>
      <c r="Q140" s="232">
        <v>1.0958012929797192</v>
      </c>
      <c r="R140" s="234">
        <v>2.1550758761934476</v>
      </c>
      <c r="S140" s="376"/>
      <c r="T140" s="299"/>
    </row>
    <row r="141" spans="1:20">
      <c r="A141" s="301"/>
      <c r="B141" s="303"/>
      <c r="C141" s="305"/>
      <c r="D141" s="299"/>
      <c r="E141" s="299"/>
      <c r="F141" s="299"/>
      <c r="G141" s="293"/>
      <c r="H141" s="299"/>
      <c r="I141" s="384"/>
      <c r="J141" s="293"/>
      <c r="K141" s="386"/>
      <c r="L141" s="213">
        <v>4</v>
      </c>
      <c r="M141" s="213">
        <v>0</v>
      </c>
      <c r="N141" s="220">
        <v>0</v>
      </c>
      <c r="O141" s="222">
        <v>243</v>
      </c>
      <c r="P141" s="221">
        <v>0.15069444444444444</v>
      </c>
      <c r="Q141" s="232">
        <v>0.1996099806552262</v>
      </c>
      <c r="R141" s="234">
        <v>0.72192276336973471</v>
      </c>
      <c r="S141" s="376"/>
      <c r="T141" s="299"/>
    </row>
    <row r="142" spans="1:20">
      <c r="A142" s="300">
        <v>31</v>
      </c>
      <c r="B142" s="302">
        <v>45835</v>
      </c>
      <c r="C142" s="304">
        <v>0.4987847222222222</v>
      </c>
      <c r="D142" s="298" t="s">
        <v>681</v>
      </c>
      <c r="E142" s="298" t="s">
        <v>1</v>
      </c>
      <c r="F142" s="298" t="s">
        <v>807</v>
      </c>
      <c r="G142" s="292" t="s">
        <v>808</v>
      </c>
      <c r="H142" s="298" t="s">
        <v>38</v>
      </c>
      <c r="I142" s="383" t="s">
        <v>809</v>
      </c>
      <c r="J142" s="292" t="s">
        <v>805</v>
      </c>
      <c r="K142" s="385">
        <v>10957</v>
      </c>
      <c r="L142" s="213">
        <v>1</v>
      </c>
      <c r="M142" s="213">
        <v>0</v>
      </c>
      <c r="N142" s="220">
        <v>1</v>
      </c>
      <c r="O142" s="222">
        <v>2296</v>
      </c>
      <c r="P142" s="221">
        <v>3.4722222222222224E-4</v>
      </c>
      <c r="Q142" s="232">
        <v>0.58169090058410144</v>
      </c>
      <c r="R142" s="234">
        <v>4.8474241715341787E-3</v>
      </c>
      <c r="S142" s="375">
        <v>0.2926012434617139</v>
      </c>
      <c r="T142" s="298" t="s">
        <v>810</v>
      </c>
    </row>
    <row r="143" spans="1:20">
      <c r="A143" s="301"/>
      <c r="B143" s="303"/>
      <c r="C143" s="305"/>
      <c r="D143" s="299"/>
      <c r="E143" s="299"/>
      <c r="F143" s="299"/>
      <c r="G143" s="293"/>
      <c r="H143" s="299"/>
      <c r="I143" s="384"/>
      <c r="J143" s="293"/>
      <c r="K143" s="386"/>
      <c r="L143" s="213">
        <v>2</v>
      </c>
      <c r="M143" s="213">
        <v>0</v>
      </c>
      <c r="N143" s="220">
        <v>1</v>
      </c>
      <c r="O143" s="222">
        <v>1889</v>
      </c>
      <c r="P143" s="221">
        <v>4.0509259259259258E-4</v>
      </c>
      <c r="Q143" s="232">
        <v>0.47862246499954364</v>
      </c>
      <c r="R143" s="234">
        <v>4.6532739652733407E-3</v>
      </c>
      <c r="S143" s="376"/>
      <c r="T143" s="299"/>
    </row>
    <row r="144" spans="1:20">
      <c r="A144" s="301"/>
      <c r="B144" s="303"/>
      <c r="C144" s="305"/>
      <c r="D144" s="299"/>
      <c r="E144" s="299"/>
      <c r="F144" s="299"/>
      <c r="G144" s="293"/>
      <c r="H144" s="299"/>
      <c r="I144" s="384"/>
      <c r="J144" s="293"/>
      <c r="K144" s="386"/>
      <c r="L144" s="213">
        <v>3</v>
      </c>
      <c r="M144" s="213">
        <v>0</v>
      </c>
      <c r="N144" s="220">
        <v>2</v>
      </c>
      <c r="O144" s="222">
        <v>5473</v>
      </c>
      <c r="P144" s="221">
        <v>5.5555555555555558E-3</v>
      </c>
      <c r="Q144" s="232">
        <v>1.3864857121018526</v>
      </c>
      <c r="R144" s="234">
        <v>0.18486476161358034</v>
      </c>
      <c r="S144" s="376"/>
      <c r="T144" s="299"/>
    </row>
    <row r="145" spans="1:20">
      <c r="A145" s="301"/>
      <c r="B145" s="303"/>
      <c r="C145" s="305"/>
      <c r="D145" s="299"/>
      <c r="E145" s="299"/>
      <c r="F145" s="299"/>
      <c r="G145" s="293"/>
      <c r="H145" s="299"/>
      <c r="I145" s="384"/>
      <c r="J145" s="293"/>
      <c r="K145" s="386"/>
      <c r="L145" s="213">
        <v>4</v>
      </c>
      <c r="M145" s="213">
        <v>0</v>
      </c>
      <c r="N145" s="220">
        <v>1</v>
      </c>
      <c r="O145" s="222">
        <v>1189</v>
      </c>
      <c r="P145" s="221">
        <v>9.7222222222222224E-3</v>
      </c>
      <c r="Q145" s="232">
        <v>0.30135488537008304</v>
      </c>
      <c r="R145" s="234">
        <v>7.0316139919686049E-2</v>
      </c>
      <c r="S145" s="376"/>
      <c r="T145" s="299"/>
    </row>
    <row r="146" spans="1:20">
      <c r="A146" s="301"/>
      <c r="B146" s="303"/>
      <c r="C146" s="305"/>
      <c r="D146" s="299"/>
      <c r="E146" s="299"/>
      <c r="F146" s="299"/>
      <c r="G146" s="293"/>
      <c r="H146" s="299"/>
      <c r="I146" s="384"/>
      <c r="J146" s="293"/>
      <c r="K146" s="386"/>
      <c r="L146" s="213">
        <v>5</v>
      </c>
      <c r="M146" s="213">
        <v>0</v>
      </c>
      <c r="N146" s="220">
        <v>0</v>
      </c>
      <c r="O146" s="222">
        <v>105</v>
      </c>
      <c r="P146" s="221">
        <v>4.3749999999999997E-2</v>
      </c>
      <c r="Q146" s="232">
        <v>2.6590136944419088E-2</v>
      </c>
      <c r="R146" s="234">
        <v>2.7919643791640039E-2</v>
      </c>
      <c r="S146" s="376"/>
      <c r="T146" s="299"/>
    </row>
    <row r="147" spans="1:20" ht="259.2">
      <c r="A147" s="226">
        <v>32</v>
      </c>
      <c r="B147" s="227">
        <v>45835</v>
      </c>
      <c r="C147" s="228">
        <v>0.61215277777777777</v>
      </c>
      <c r="D147" s="225" t="s">
        <v>675</v>
      </c>
      <c r="E147" s="225" t="s">
        <v>1</v>
      </c>
      <c r="F147" s="225" t="s">
        <v>811</v>
      </c>
      <c r="G147" s="229" t="s">
        <v>812</v>
      </c>
      <c r="H147" s="225" t="s">
        <v>38</v>
      </c>
      <c r="I147" s="230" t="s">
        <v>813</v>
      </c>
      <c r="J147" s="229" t="s">
        <v>814</v>
      </c>
      <c r="K147" s="231">
        <v>6364</v>
      </c>
      <c r="L147" s="213">
        <v>1</v>
      </c>
      <c r="M147" s="213">
        <v>0</v>
      </c>
      <c r="N147" s="220">
        <v>29</v>
      </c>
      <c r="O147" s="222">
        <v>6335</v>
      </c>
      <c r="P147" s="221">
        <v>3.1250000000000002E-3</v>
      </c>
      <c r="Q147" s="232">
        <v>4.3959428999999997</v>
      </c>
      <c r="R147" s="234">
        <v>0.32969571749999999</v>
      </c>
      <c r="S147" s="235">
        <v>0.32969571749999999</v>
      </c>
      <c r="T147" s="225" t="s">
        <v>815</v>
      </c>
    </row>
    <row r="148" spans="1:20">
      <c r="A148" s="300">
        <v>33</v>
      </c>
      <c r="B148" s="302">
        <v>45837</v>
      </c>
      <c r="C148" s="304">
        <v>0.23129629629629631</v>
      </c>
      <c r="D148" s="298" t="s">
        <v>675</v>
      </c>
      <c r="E148" s="298" t="s">
        <v>1</v>
      </c>
      <c r="F148" s="298" t="s">
        <v>816</v>
      </c>
      <c r="G148" s="292" t="s">
        <v>817</v>
      </c>
      <c r="H148" s="298" t="s">
        <v>39</v>
      </c>
      <c r="I148" s="383" t="s">
        <v>818</v>
      </c>
      <c r="J148" s="292" t="s">
        <v>819</v>
      </c>
      <c r="K148" s="385">
        <v>5564</v>
      </c>
      <c r="L148" s="213">
        <v>1</v>
      </c>
      <c r="M148" s="213">
        <v>0</v>
      </c>
      <c r="N148" s="220">
        <v>1</v>
      </c>
      <c r="O148" s="222">
        <v>3660</v>
      </c>
      <c r="P148" s="221">
        <v>3.472222222222222E-3</v>
      </c>
      <c r="Q148" s="232">
        <v>0.69746826933860528</v>
      </c>
      <c r="R148" s="234">
        <v>5.8122355778217102E-2</v>
      </c>
      <c r="S148" s="375">
        <v>0.11910558249640545</v>
      </c>
      <c r="T148" s="298" t="s">
        <v>820</v>
      </c>
    </row>
    <row r="149" spans="1:20">
      <c r="A149" s="301"/>
      <c r="B149" s="303"/>
      <c r="C149" s="305"/>
      <c r="D149" s="299"/>
      <c r="E149" s="299"/>
      <c r="F149" s="299"/>
      <c r="G149" s="293"/>
      <c r="H149" s="299"/>
      <c r="I149" s="384"/>
      <c r="J149" s="293"/>
      <c r="K149" s="386"/>
      <c r="L149" s="213">
        <v>2</v>
      </c>
      <c r="M149" s="213">
        <v>0</v>
      </c>
      <c r="N149" s="220">
        <v>2</v>
      </c>
      <c r="O149" s="222">
        <v>1720</v>
      </c>
      <c r="P149" s="221">
        <v>5.5555555555555558E-3</v>
      </c>
      <c r="Q149" s="232">
        <v>0.32806346894320632</v>
      </c>
      <c r="R149" s="234">
        <v>4.3741795859094178E-2</v>
      </c>
      <c r="S149" s="376"/>
      <c r="T149" s="299"/>
    </row>
    <row r="150" spans="1:20">
      <c r="A150" s="301"/>
      <c r="B150" s="303"/>
      <c r="C150" s="305"/>
      <c r="D150" s="299"/>
      <c r="E150" s="299"/>
      <c r="F150" s="299"/>
      <c r="G150" s="293"/>
      <c r="H150" s="299"/>
      <c r="I150" s="384"/>
      <c r="J150" s="293"/>
      <c r="K150" s="386"/>
      <c r="L150" s="213">
        <v>3</v>
      </c>
      <c r="M150" s="213">
        <v>0</v>
      </c>
      <c r="N150" s="220">
        <v>0</v>
      </c>
      <c r="O150" s="222">
        <v>181</v>
      </c>
      <c r="P150" s="221">
        <v>2.0833333333333332E-2</v>
      </c>
      <c r="Q150" s="232">
        <v>3.4482861718188353E-2</v>
      </c>
      <c r="R150" s="234">
        <v>1.7241430859094173E-2</v>
      </c>
      <c r="S150" s="376"/>
      <c r="T150" s="299"/>
    </row>
    <row r="151" spans="1:20">
      <c r="A151" s="300">
        <v>34</v>
      </c>
      <c r="B151" s="302">
        <v>45840</v>
      </c>
      <c r="C151" s="304">
        <v>0.54454861111111108</v>
      </c>
      <c r="D151" s="298" t="s">
        <v>681</v>
      </c>
      <c r="E151" s="298" t="s">
        <v>1</v>
      </c>
      <c r="F151" s="298" t="s">
        <v>821</v>
      </c>
      <c r="G151" s="292" t="s">
        <v>822</v>
      </c>
      <c r="H151" s="298" t="s">
        <v>37</v>
      </c>
      <c r="I151" s="383" t="s">
        <v>823</v>
      </c>
      <c r="J151" s="292" t="s">
        <v>824</v>
      </c>
      <c r="K151" s="385">
        <v>5472</v>
      </c>
      <c r="L151" s="213">
        <v>1</v>
      </c>
      <c r="M151" s="213">
        <v>0</v>
      </c>
      <c r="N151" s="220">
        <v>10</v>
      </c>
      <c r="O151" s="222">
        <v>3696</v>
      </c>
      <c r="P151" s="221">
        <v>6.9444444444444441E-3</v>
      </c>
      <c r="Q151" s="232">
        <v>1.0346377884868421</v>
      </c>
      <c r="R151" s="234">
        <v>0.17243963141447366</v>
      </c>
      <c r="S151" s="375">
        <v>0.96850490987664473</v>
      </c>
      <c r="T151" s="298" t="s">
        <v>825</v>
      </c>
    </row>
    <row r="152" spans="1:20">
      <c r="A152" s="301"/>
      <c r="B152" s="303"/>
      <c r="C152" s="305"/>
      <c r="D152" s="299"/>
      <c r="E152" s="299"/>
      <c r="F152" s="299"/>
      <c r="G152" s="293"/>
      <c r="H152" s="299"/>
      <c r="I152" s="384"/>
      <c r="J152" s="293"/>
      <c r="K152" s="386"/>
      <c r="L152" s="213">
        <v>2</v>
      </c>
      <c r="M152" s="213">
        <v>0</v>
      </c>
      <c r="N152" s="220">
        <v>0</v>
      </c>
      <c r="O152" s="222">
        <v>1045</v>
      </c>
      <c r="P152" s="221">
        <v>9.7222222222222224E-3</v>
      </c>
      <c r="Q152" s="232">
        <v>0.29174217187500001</v>
      </c>
      <c r="R152" s="234">
        <v>6.8073173437500009E-2</v>
      </c>
      <c r="S152" s="376"/>
      <c r="T152" s="299"/>
    </row>
    <row r="153" spans="1:20">
      <c r="A153" s="301"/>
      <c r="B153" s="303"/>
      <c r="C153" s="305"/>
      <c r="D153" s="299"/>
      <c r="E153" s="299"/>
      <c r="F153" s="299"/>
      <c r="G153" s="293"/>
      <c r="H153" s="299"/>
      <c r="I153" s="384"/>
      <c r="J153" s="293"/>
      <c r="K153" s="386"/>
      <c r="L153" s="213">
        <v>3</v>
      </c>
      <c r="M153" s="213">
        <v>0</v>
      </c>
      <c r="N153" s="220">
        <v>2</v>
      </c>
      <c r="O153" s="222">
        <v>719</v>
      </c>
      <c r="P153" s="221">
        <v>0.15069444444444444</v>
      </c>
      <c r="Q153" s="232">
        <v>0.20128813963815789</v>
      </c>
      <c r="R153" s="234">
        <v>0.72799210502467104</v>
      </c>
      <c r="S153" s="376"/>
      <c r="T153" s="299"/>
    </row>
    <row r="154" spans="1:20">
      <c r="A154" s="300">
        <v>35</v>
      </c>
      <c r="B154" s="302">
        <v>45845</v>
      </c>
      <c r="C154" s="304">
        <v>0.54027777777777775</v>
      </c>
      <c r="D154" s="298" t="s">
        <v>669</v>
      </c>
      <c r="E154" s="298" t="s">
        <v>3</v>
      </c>
      <c r="F154" s="298" t="s">
        <v>826</v>
      </c>
      <c r="G154" s="292" t="s">
        <v>827</v>
      </c>
      <c r="H154" s="298" t="s">
        <v>39</v>
      </c>
      <c r="I154" s="383" t="s">
        <v>828</v>
      </c>
      <c r="J154" s="292" t="s">
        <v>829</v>
      </c>
      <c r="K154" s="385">
        <v>46887</v>
      </c>
      <c r="L154" s="213">
        <v>1</v>
      </c>
      <c r="M154" s="213">
        <v>0</v>
      </c>
      <c r="N154" s="220">
        <v>39</v>
      </c>
      <c r="O154" s="222">
        <v>24338</v>
      </c>
      <c r="P154" s="221">
        <v>6.9444444444444441E-3</v>
      </c>
      <c r="Q154" s="232">
        <v>8.1105892891419806</v>
      </c>
      <c r="R154" s="234">
        <v>1.3517648815236634</v>
      </c>
      <c r="S154" s="375">
        <v>3.095068569112974</v>
      </c>
      <c r="T154" s="298" t="s">
        <v>830</v>
      </c>
    </row>
    <row r="155" spans="1:20">
      <c r="A155" s="301"/>
      <c r="B155" s="303"/>
      <c r="C155" s="305"/>
      <c r="D155" s="299"/>
      <c r="E155" s="299"/>
      <c r="F155" s="299"/>
      <c r="G155" s="293"/>
      <c r="H155" s="299"/>
      <c r="I155" s="384"/>
      <c r="J155" s="293"/>
      <c r="K155" s="386"/>
      <c r="L155" s="213">
        <v>2</v>
      </c>
      <c r="M155" s="213">
        <v>0</v>
      </c>
      <c r="N155" s="220">
        <v>34</v>
      </c>
      <c r="O155" s="222">
        <v>11602</v>
      </c>
      <c r="P155" s="221">
        <v>9.0277777777777769E-3</v>
      </c>
      <c r="Q155" s="232">
        <v>3.8714697037558388</v>
      </c>
      <c r="R155" s="234">
        <v>0.83881843581376492</v>
      </c>
      <c r="S155" s="376"/>
      <c r="T155" s="299"/>
    </row>
    <row r="156" spans="1:20">
      <c r="A156" s="301"/>
      <c r="B156" s="303"/>
      <c r="C156" s="305"/>
      <c r="D156" s="299"/>
      <c r="E156" s="299"/>
      <c r="F156" s="299"/>
      <c r="G156" s="293"/>
      <c r="H156" s="299"/>
      <c r="I156" s="384"/>
      <c r="J156" s="293"/>
      <c r="K156" s="386"/>
      <c r="L156" s="213">
        <v>3</v>
      </c>
      <c r="M156" s="213">
        <v>0</v>
      </c>
      <c r="N156" s="220">
        <v>9</v>
      </c>
      <c r="O156" s="222">
        <v>10865</v>
      </c>
      <c r="P156" s="221">
        <v>1.0416666666666666E-2</v>
      </c>
      <c r="Q156" s="232">
        <v>3.6179410071021816</v>
      </c>
      <c r="R156" s="234">
        <v>0.90448525177554528</v>
      </c>
      <c r="S156" s="376"/>
      <c r="T156" s="299"/>
    </row>
    <row r="157" spans="1:20">
      <c r="A157" s="300">
        <v>36</v>
      </c>
      <c r="B157" s="302">
        <v>45845</v>
      </c>
      <c r="C157" s="304">
        <v>0.66805555555555551</v>
      </c>
      <c r="D157" s="298" t="s">
        <v>669</v>
      </c>
      <c r="E157" s="298" t="s">
        <v>3</v>
      </c>
      <c r="F157" s="298" t="s">
        <v>831</v>
      </c>
      <c r="G157" s="292" t="s">
        <v>832</v>
      </c>
      <c r="H157" s="298" t="s">
        <v>38</v>
      </c>
      <c r="I157" s="383" t="s">
        <v>833</v>
      </c>
      <c r="J157" s="292" t="s">
        <v>834</v>
      </c>
      <c r="K157" s="385">
        <v>9992</v>
      </c>
      <c r="L157" s="213">
        <v>1</v>
      </c>
      <c r="M157" s="213">
        <v>0</v>
      </c>
      <c r="N157" s="220">
        <v>4</v>
      </c>
      <c r="O157" s="222">
        <v>1850</v>
      </c>
      <c r="P157" s="221">
        <v>4.1666666666666666E-3</v>
      </c>
      <c r="Q157" s="232">
        <v>0.5566453162530024</v>
      </c>
      <c r="R157" s="234">
        <v>5.5664531625300245E-2</v>
      </c>
      <c r="S157" s="375">
        <v>1.3829463570856684</v>
      </c>
      <c r="T157" s="298" t="s">
        <v>835</v>
      </c>
    </row>
    <row r="158" spans="1:20">
      <c r="A158" s="301"/>
      <c r="B158" s="303"/>
      <c r="C158" s="305"/>
      <c r="D158" s="299"/>
      <c r="E158" s="299"/>
      <c r="F158" s="299"/>
      <c r="G158" s="293"/>
      <c r="H158" s="299"/>
      <c r="I158" s="384"/>
      <c r="J158" s="293"/>
      <c r="K158" s="386"/>
      <c r="L158" s="213">
        <v>2</v>
      </c>
      <c r="M158" s="213">
        <v>0</v>
      </c>
      <c r="N158" s="220">
        <v>9</v>
      </c>
      <c r="O158" s="222">
        <v>2954</v>
      </c>
      <c r="P158" s="221">
        <v>6.2500000000000003E-3</v>
      </c>
      <c r="Q158" s="232">
        <v>0.88961168935148116</v>
      </c>
      <c r="R158" s="234">
        <v>0.13344175340272219</v>
      </c>
      <c r="S158" s="376"/>
      <c r="T158" s="299"/>
    </row>
    <row r="159" spans="1:20">
      <c r="A159" s="301"/>
      <c r="B159" s="303"/>
      <c r="C159" s="305"/>
      <c r="D159" s="299"/>
      <c r="E159" s="299"/>
      <c r="F159" s="299"/>
      <c r="G159" s="293"/>
      <c r="H159" s="299"/>
      <c r="I159" s="384"/>
      <c r="J159" s="293"/>
      <c r="K159" s="386"/>
      <c r="L159" s="213">
        <v>3</v>
      </c>
      <c r="M159" s="213">
        <v>0</v>
      </c>
      <c r="N159" s="220">
        <v>7</v>
      </c>
      <c r="O159" s="222">
        <v>1848</v>
      </c>
      <c r="P159" s="221">
        <v>2.013888888888889E-2</v>
      </c>
      <c r="Q159" s="232">
        <v>0.55694555644515609</v>
      </c>
      <c r="R159" s="234">
        <v>0.26919035228182547</v>
      </c>
      <c r="S159" s="376"/>
      <c r="T159" s="299"/>
    </row>
    <row r="160" spans="1:20">
      <c r="A160" s="301"/>
      <c r="B160" s="303"/>
      <c r="C160" s="305"/>
      <c r="D160" s="299"/>
      <c r="E160" s="299"/>
      <c r="F160" s="299"/>
      <c r="G160" s="293"/>
      <c r="H160" s="299"/>
      <c r="I160" s="384"/>
      <c r="J160" s="293"/>
      <c r="K160" s="386"/>
      <c r="L160" s="213">
        <v>4</v>
      </c>
      <c r="M160" s="213">
        <v>0</v>
      </c>
      <c r="N160" s="220">
        <v>6</v>
      </c>
      <c r="O160" s="222">
        <v>2517</v>
      </c>
      <c r="P160" s="221">
        <v>3.4027777777777775E-2</v>
      </c>
      <c r="Q160" s="232">
        <v>0.75750600480384311</v>
      </c>
      <c r="R160" s="234">
        <v>0.61862990392313844</v>
      </c>
      <c r="S160" s="376"/>
      <c r="T160" s="299"/>
    </row>
    <row r="161" spans="1:20">
      <c r="A161" s="301"/>
      <c r="B161" s="303"/>
      <c r="C161" s="305"/>
      <c r="D161" s="299"/>
      <c r="E161" s="299"/>
      <c r="F161" s="299"/>
      <c r="G161" s="293"/>
      <c r="H161" s="299"/>
      <c r="I161" s="384"/>
      <c r="J161" s="293"/>
      <c r="K161" s="386"/>
      <c r="L161" s="213">
        <v>5</v>
      </c>
      <c r="M161" s="213">
        <v>0</v>
      </c>
      <c r="N161" s="220">
        <v>0</v>
      </c>
      <c r="O161" s="222">
        <v>787</v>
      </c>
      <c r="P161" s="221">
        <v>5.2083333333333336E-2</v>
      </c>
      <c r="Q161" s="232">
        <v>0.23628903122497999</v>
      </c>
      <c r="R161" s="234">
        <v>0.29536128903122499</v>
      </c>
      <c r="S161" s="376"/>
      <c r="T161" s="299"/>
    </row>
    <row r="162" spans="1:20">
      <c r="A162" s="312"/>
      <c r="B162" s="313"/>
      <c r="C162" s="314"/>
      <c r="D162" s="311"/>
      <c r="E162" s="311"/>
      <c r="F162" s="311"/>
      <c r="G162" s="308"/>
      <c r="H162" s="311"/>
      <c r="I162" s="387"/>
      <c r="J162" s="308"/>
      <c r="K162" s="388"/>
      <c r="L162" s="213">
        <v>6</v>
      </c>
      <c r="M162" s="213">
        <v>0</v>
      </c>
      <c r="N162" s="220">
        <v>1</v>
      </c>
      <c r="O162" s="222">
        <v>9</v>
      </c>
      <c r="P162" s="221">
        <v>0.14791666666666667</v>
      </c>
      <c r="Q162" s="232">
        <v>3.0024019215372298E-3</v>
      </c>
      <c r="R162" s="234">
        <v>1.0658526821457166E-2</v>
      </c>
      <c r="S162" s="378"/>
      <c r="T162" s="311"/>
    </row>
    <row r="163" spans="1:20">
      <c r="A163" s="300">
        <v>37</v>
      </c>
      <c r="B163" s="302">
        <v>45845</v>
      </c>
      <c r="C163" s="304">
        <v>0.7993055555555556</v>
      </c>
      <c r="D163" s="298" t="s">
        <v>669</v>
      </c>
      <c r="E163" s="298" t="s">
        <v>3</v>
      </c>
      <c r="F163" s="298" t="s">
        <v>836</v>
      </c>
      <c r="G163" s="292" t="s">
        <v>837</v>
      </c>
      <c r="H163" s="298" t="s">
        <v>38</v>
      </c>
      <c r="I163" s="383" t="s">
        <v>44</v>
      </c>
      <c r="J163" s="292" t="s">
        <v>838</v>
      </c>
      <c r="K163" s="385">
        <v>15834</v>
      </c>
      <c r="L163" s="213">
        <v>1</v>
      </c>
      <c r="M163" s="213">
        <v>0</v>
      </c>
      <c r="N163" s="220">
        <v>3</v>
      </c>
      <c r="O163" s="222">
        <v>4064</v>
      </c>
      <c r="P163" s="221">
        <v>2.9861111111111113E-2</v>
      </c>
      <c r="Q163" s="232">
        <v>1.6695402298850575</v>
      </c>
      <c r="R163" s="234">
        <v>1.1965038314176246</v>
      </c>
      <c r="S163" s="375">
        <v>5.014874110563766</v>
      </c>
      <c r="T163" s="298" t="s">
        <v>839</v>
      </c>
    </row>
    <row r="164" spans="1:20">
      <c r="A164" s="301"/>
      <c r="B164" s="303"/>
      <c r="C164" s="305"/>
      <c r="D164" s="299"/>
      <c r="E164" s="299"/>
      <c r="F164" s="299"/>
      <c r="G164" s="293"/>
      <c r="H164" s="299"/>
      <c r="I164" s="384"/>
      <c r="J164" s="293"/>
      <c r="K164" s="386"/>
      <c r="L164" s="213">
        <v>2</v>
      </c>
      <c r="M164" s="213">
        <v>0</v>
      </c>
      <c r="N164" s="220">
        <v>8</v>
      </c>
      <c r="O164" s="222">
        <v>9237</v>
      </c>
      <c r="P164" s="221">
        <v>3.2638888888888891E-2</v>
      </c>
      <c r="Q164" s="232">
        <v>3.7951559934318553</v>
      </c>
      <c r="R164" s="234">
        <v>2.9728721948549537</v>
      </c>
      <c r="S164" s="376"/>
      <c r="T164" s="299"/>
    </row>
    <row r="165" spans="1:20">
      <c r="A165" s="301"/>
      <c r="B165" s="303"/>
      <c r="C165" s="305"/>
      <c r="D165" s="299"/>
      <c r="E165" s="299"/>
      <c r="F165" s="299"/>
      <c r="G165" s="293"/>
      <c r="H165" s="299"/>
      <c r="I165" s="384"/>
      <c r="J165" s="293"/>
      <c r="K165" s="386"/>
      <c r="L165" s="213">
        <v>3</v>
      </c>
      <c r="M165" s="213">
        <v>0</v>
      </c>
      <c r="N165" s="220">
        <v>16</v>
      </c>
      <c r="O165" s="222">
        <v>2506</v>
      </c>
      <c r="P165" s="221">
        <v>3.4027777777777775E-2</v>
      </c>
      <c r="Q165" s="232">
        <v>1.035303776683087</v>
      </c>
      <c r="R165" s="234">
        <v>0.84549808429118767</v>
      </c>
      <c r="S165" s="376"/>
      <c r="T165" s="299"/>
    </row>
    <row r="166" spans="1:20">
      <c r="A166" s="300">
        <v>38</v>
      </c>
      <c r="B166" s="302">
        <v>45846</v>
      </c>
      <c r="C166" s="304">
        <v>0.52355324074074072</v>
      </c>
      <c r="D166" s="298" t="s">
        <v>681</v>
      </c>
      <c r="E166" s="298" t="s">
        <v>1</v>
      </c>
      <c r="F166" s="298" t="s">
        <v>840</v>
      </c>
      <c r="G166" s="292" t="s">
        <v>841</v>
      </c>
      <c r="H166" s="298" t="s">
        <v>38</v>
      </c>
      <c r="I166" s="383" t="s">
        <v>44</v>
      </c>
      <c r="J166" s="292" t="s">
        <v>842</v>
      </c>
      <c r="K166" s="385">
        <v>6888</v>
      </c>
      <c r="L166" s="213">
        <v>1</v>
      </c>
      <c r="M166" s="213">
        <v>0</v>
      </c>
      <c r="N166" s="220">
        <v>9</v>
      </c>
      <c r="O166" s="222">
        <v>3125</v>
      </c>
      <c r="P166" s="221">
        <v>3.472222222222222E-3</v>
      </c>
      <c r="Q166" s="232">
        <v>0.78019196472125429</v>
      </c>
      <c r="R166" s="234">
        <v>6.5015997060104525E-2</v>
      </c>
      <c r="S166" s="375">
        <v>0.17404537617595817</v>
      </c>
      <c r="T166" s="298" t="s">
        <v>843</v>
      </c>
    </row>
    <row r="167" spans="1:20">
      <c r="A167" s="301"/>
      <c r="B167" s="303"/>
      <c r="C167" s="305"/>
      <c r="D167" s="299"/>
      <c r="E167" s="299"/>
      <c r="F167" s="299"/>
      <c r="G167" s="293"/>
      <c r="H167" s="299"/>
      <c r="I167" s="384"/>
      <c r="J167" s="293"/>
      <c r="K167" s="386"/>
      <c r="L167" s="213">
        <v>2</v>
      </c>
      <c r="M167" s="213">
        <v>0</v>
      </c>
      <c r="N167" s="220">
        <v>8</v>
      </c>
      <c r="O167" s="222">
        <v>3746</v>
      </c>
      <c r="P167" s="221">
        <v>4.8611111111111112E-3</v>
      </c>
      <c r="Q167" s="232">
        <v>0.93453753527874561</v>
      </c>
      <c r="R167" s="234">
        <v>0.10902937911585364</v>
      </c>
      <c r="S167" s="376"/>
      <c r="T167" s="299"/>
    </row>
    <row r="168" spans="1:20">
      <c r="A168" s="288">
        <v>39</v>
      </c>
      <c r="B168" s="289">
        <v>45846</v>
      </c>
      <c r="C168" s="290">
        <v>0.65542824074074069</v>
      </c>
      <c r="D168" s="287" t="s">
        <v>675</v>
      </c>
      <c r="E168" s="287" t="s">
        <v>1</v>
      </c>
      <c r="F168" s="287" t="s">
        <v>844</v>
      </c>
      <c r="G168" s="284" t="s">
        <v>845</v>
      </c>
      <c r="H168" s="287" t="s">
        <v>38</v>
      </c>
      <c r="I168" s="381" t="s">
        <v>846</v>
      </c>
      <c r="J168" s="284" t="s">
        <v>847</v>
      </c>
      <c r="K168" s="382">
        <v>5393</v>
      </c>
      <c r="L168" s="213">
        <v>1</v>
      </c>
      <c r="M168" s="213">
        <v>0</v>
      </c>
      <c r="N168" s="220">
        <v>2</v>
      </c>
      <c r="O168" s="222">
        <v>2253</v>
      </c>
      <c r="P168" s="221">
        <v>1.8055555555555554E-2</v>
      </c>
      <c r="Q168" s="232">
        <v>0.79520461329501202</v>
      </c>
      <c r="R168" s="234">
        <v>0.34458866576117181</v>
      </c>
      <c r="S168" s="375">
        <v>4.3084750173326531</v>
      </c>
      <c r="T168" s="287" t="s">
        <v>848</v>
      </c>
    </row>
    <row r="169" spans="1:20">
      <c r="A169" s="288"/>
      <c r="B169" s="289"/>
      <c r="C169" s="290"/>
      <c r="D169" s="287"/>
      <c r="E169" s="287"/>
      <c r="F169" s="287"/>
      <c r="G169" s="284"/>
      <c r="H169" s="287"/>
      <c r="I169" s="381"/>
      <c r="J169" s="284"/>
      <c r="K169" s="382"/>
      <c r="L169" s="213">
        <v>2</v>
      </c>
      <c r="M169" s="213">
        <v>0</v>
      </c>
      <c r="N169" s="220">
        <v>1</v>
      </c>
      <c r="O169" s="222">
        <v>1227</v>
      </c>
      <c r="P169" s="221">
        <v>2.013888888888889E-2</v>
      </c>
      <c r="Q169" s="232">
        <v>0.43304268963471165</v>
      </c>
      <c r="R169" s="234">
        <v>0.20930396665677731</v>
      </c>
      <c r="S169" s="376"/>
      <c r="T169" s="287"/>
    </row>
    <row r="170" spans="1:20">
      <c r="A170" s="288"/>
      <c r="B170" s="289"/>
      <c r="C170" s="290"/>
      <c r="D170" s="287"/>
      <c r="E170" s="287"/>
      <c r="F170" s="287"/>
      <c r="G170" s="284"/>
      <c r="H170" s="287"/>
      <c r="I170" s="381"/>
      <c r="J170" s="284"/>
      <c r="K170" s="382"/>
      <c r="L170" s="213">
        <v>3</v>
      </c>
      <c r="M170" s="213">
        <v>0</v>
      </c>
      <c r="N170" s="220">
        <v>1</v>
      </c>
      <c r="O170" s="222">
        <v>1246</v>
      </c>
      <c r="P170" s="221">
        <v>8.819444444444445E-2</v>
      </c>
      <c r="Q170" s="232">
        <v>0.43974286154274056</v>
      </c>
      <c r="R170" s="234">
        <v>0.93078905693213421</v>
      </c>
      <c r="S170" s="376"/>
      <c r="T170" s="287"/>
    </row>
    <row r="171" spans="1:20">
      <c r="A171" s="288"/>
      <c r="B171" s="289"/>
      <c r="C171" s="290"/>
      <c r="D171" s="287"/>
      <c r="E171" s="287"/>
      <c r="F171" s="287"/>
      <c r="G171" s="284"/>
      <c r="H171" s="287"/>
      <c r="I171" s="381"/>
      <c r="J171" s="284"/>
      <c r="K171" s="382"/>
      <c r="L171" s="213">
        <v>4</v>
      </c>
      <c r="M171" s="213">
        <v>0</v>
      </c>
      <c r="N171" s="220">
        <v>0</v>
      </c>
      <c r="O171" s="222">
        <v>181</v>
      </c>
      <c r="P171" s="221">
        <v>0.17083333333333334</v>
      </c>
      <c r="Q171" s="232">
        <v>6.3827953439643981E-2</v>
      </c>
      <c r="R171" s="234">
        <v>0.26169460910254033</v>
      </c>
      <c r="S171" s="376"/>
      <c r="T171" s="287"/>
    </row>
    <row r="172" spans="1:20">
      <c r="A172" s="288"/>
      <c r="B172" s="289"/>
      <c r="C172" s="290"/>
      <c r="D172" s="287"/>
      <c r="E172" s="287"/>
      <c r="F172" s="287"/>
      <c r="G172" s="284"/>
      <c r="H172" s="287"/>
      <c r="I172" s="381"/>
      <c r="J172" s="284"/>
      <c r="K172" s="382"/>
      <c r="L172" s="213">
        <v>5</v>
      </c>
      <c r="M172" s="213">
        <v>0</v>
      </c>
      <c r="N172" s="220">
        <v>0</v>
      </c>
      <c r="O172" s="222">
        <v>341</v>
      </c>
      <c r="P172" s="221">
        <v>0.41180555555555554</v>
      </c>
      <c r="Q172" s="232">
        <v>0.1202504537177823</v>
      </c>
      <c r="R172" s="234">
        <v>1.188475317577415</v>
      </c>
      <c r="S172" s="376"/>
      <c r="T172" s="287"/>
    </row>
    <row r="173" spans="1:20">
      <c r="A173" s="288"/>
      <c r="B173" s="289"/>
      <c r="C173" s="290"/>
      <c r="D173" s="287"/>
      <c r="E173" s="287"/>
      <c r="F173" s="287"/>
      <c r="G173" s="284"/>
      <c r="H173" s="287"/>
      <c r="I173" s="381"/>
      <c r="J173" s="284"/>
      <c r="K173" s="382"/>
      <c r="L173" s="213">
        <v>6</v>
      </c>
      <c r="M173" s="213">
        <v>0</v>
      </c>
      <c r="N173" s="220">
        <v>0</v>
      </c>
      <c r="O173" s="222">
        <v>135</v>
      </c>
      <c r="P173" s="221">
        <v>0.84236111111111112</v>
      </c>
      <c r="Q173" s="232">
        <v>4.7606484609679207E-2</v>
      </c>
      <c r="R173" s="234">
        <v>0.9624444305256814</v>
      </c>
      <c r="S173" s="376"/>
      <c r="T173" s="287"/>
    </row>
    <row r="174" spans="1:20">
      <c r="A174" s="288"/>
      <c r="B174" s="289"/>
      <c r="C174" s="290"/>
      <c r="D174" s="287"/>
      <c r="E174" s="287"/>
      <c r="F174" s="287"/>
      <c r="G174" s="284"/>
      <c r="H174" s="287"/>
      <c r="I174" s="381"/>
      <c r="J174" s="284"/>
      <c r="K174" s="382"/>
      <c r="L174" s="213">
        <v>7</v>
      </c>
      <c r="M174" s="213">
        <v>0</v>
      </c>
      <c r="N174" s="220">
        <v>0</v>
      </c>
      <c r="O174" s="222">
        <v>6</v>
      </c>
      <c r="P174" s="221">
        <v>8.0972222222222214</v>
      </c>
      <c r="Q174" s="232">
        <v>2.1158437604301872E-3</v>
      </c>
      <c r="R174" s="234">
        <v>0.41117897077693299</v>
      </c>
      <c r="S174" s="376"/>
      <c r="T174" s="287"/>
    </row>
    <row r="175" spans="1:20">
      <c r="A175" s="288">
        <v>40</v>
      </c>
      <c r="B175" s="289">
        <v>45846</v>
      </c>
      <c r="C175" s="290">
        <v>0.6656481481481481</v>
      </c>
      <c r="D175" s="287" t="s">
        <v>675</v>
      </c>
      <c r="E175" s="287" t="s">
        <v>1</v>
      </c>
      <c r="F175" s="287" t="s">
        <v>849</v>
      </c>
      <c r="G175" s="284" t="s">
        <v>850</v>
      </c>
      <c r="H175" s="287" t="s">
        <v>38</v>
      </c>
      <c r="I175" s="381" t="s">
        <v>851</v>
      </c>
      <c r="J175" s="284" t="s">
        <v>852</v>
      </c>
      <c r="K175" s="382">
        <v>5704</v>
      </c>
      <c r="L175" s="213">
        <v>1</v>
      </c>
      <c r="M175" s="213">
        <v>0</v>
      </c>
      <c r="N175" s="220">
        <v>13</v>
      </c>
      <c r="O175" s="222">
        <v>241</v>
      </c>
      <c r="P175" s="221">
        <v>2.0833333333333333E-3</v>
      </c>
      <c r="Q175" s="232">
        <v>0.21518838586956524</v>
      </c>
      <c r="R175" s="234">
        <v>1.0759419293478262E-2</v>
      </c>
      <c r="S175" s="375">
        <v>0.67002801052989136</v>
      </c>
      <c r="T175" s="287" t="s">
        <v>853</v>
      </c>
    </row>
    <row r="176" spans="1:20">
      <c r="A176" s="288"/>
      <c r="B176" s="289"/>
      <c r="C176" s="290"/>
      <c r="D176" s="287"/>
      <c r="E176" s="287"/>
      <c r="F176" s="287"/>
      <c r="G176" s="284"/>
      <c r="H176" s="287"/>
      <c r="I176" s="381"/>
      <c r="J176" s="284"/>
      <c r="K176" s="382"/>
      <c r="L176" s="213">
        <v>2</v>
      </c>
      <c r="M176" s="213">
        <v>0</v>
      </c>
      <c r="N176" s="220">
        <v>1</v>
      </c>
      <c r="O176" s="222">
        <v>1908</v>
      </c>
      <c r="P176" s="221">
        <v>2.7777777777777779E-3</v>
      </c>
      <c r="Q176" s="232">
        <v>1.6173016875000001</v>
      </c>
      <c r="R176" s="234">
        <v>0.10782011250000002</v>
      </c>
      <c r="S176" s="376"/>
      <c r="T176" s="287"/>
    </row>
    <row r="177" spans="1:20">
      <c r="A177" s="288"/>
      <c r="B177" s="289"/>
      <c r="C177" s="290"/>
      <c r="D177" s="287"/>
      <c r="E177" s="287"/>
      <c r="F177" s="287"/>
      <c r="G177" s="284"/>
      <c r="H177" s="287"/>
      <c r="I177" s="381"/>
      <c r="J177" s="284"/>
      <c r="K177" s="382"/>
      <c r="L177" s="213">
        <v>3</v>
      </c>
      <c r="M177" s="213">
        <v>0</v>
      </c>
      <c r="N177" s="220">
        <v>8</v>
      </c>
      <c r="O177" s="222">
        <v>3098</v>
      </c>
      <c r="P177" s="221">
        <v>8.6805555555555551E-4</v>
      </c>
      <c r="Q177" s="232">
        <v>2.6313981358695653</v>
      </c>
      <c r="R177" s="234">
        <v>5.482079449728261E-2</v>
      </c>
      <c r="S177" s="376"/>
      <c r="T177" s="287"/>
    </row>
    <row r="178" spans="1:20">
      <c r="A178" s="288"/>
      <c r="B178" s="289"/>
      <c r="C178" s="290"/>
      <c r="D178" s="287"/>
      <c r="E178" s="287"/>
      <c r="F178" s="287"/>
      <c r="G178" s="284"/>
      <c r="H178" s="287"/>
      <c r="I178" s="381"/>
      <c r="J178" s="284"/>
      <c r="K178" s="382"/>
      <c r="L178" s="213">
        <v>4</v>
      </c>
      <c r="M178" s="213">
        <v>0</v>
      </c>
      <c r="N178" s="220">
        <v>0</v>
      </c>
      <c r="O178" s="222">
        <v>243</v>
      </c>
      <c r="P178" s="221">
        <v>9.2592592592592596E-4</v>
      </c>
      <c r="Q178" s="232">
        <v>0.20586920380434784</v>
      </c>
      <c r="R178" s="234">
        <v>4.5748711956521745E-3</v>
      </c>
      <c r="S178" s="376"/>
      <c r="T178" s="287"/>
    </row>
    <row r="179" spans="1:20">
      <c r="A179" s="288"/>
      <c r="B179" s="289"/>
      <c r="C179" s="290"/>
      <c r="D179" s="287"/>
      <c r="E179" s="287"/>
      <c r="F179" s="287"/>
      <c r="G179" s="284"/>
      <c r="H179" s="287"/>
      <c r="I179" s="381"/>
      <c r="J179" s="284"/>
      <c r="K179" s="382"/>
      <c r="L179" s="213">
        <v>5</v>
      </c>
      <c r="M179" s="213">
        <v>0</v>
      </c>
      <c r="N179" s="220">
        <v>0</v>
      </c>
      <c r="O179" s="222">
        <v>24</v>
      </c>
      <c r="P179" s="221">
        <v>7.4999999999999997E-2</v>
      </c>
      <c r="Q179" s="232">
        <v>2.033276086956522E-2</v>
      </c>
      <c r="R179" s="234">
        <v>3.6598969565217396E-2</v>
      </c>
      <c r="S179" s="376"/>
      <c r="T179" s="287"/>
    </row>
    <row r="180" spans="1:20">
      <c r="A180" s="288"/>
      <c r="B180" s="289"/>
      <c r="C180" s="290"/>
      <c r="D180" s="287"/>
      <c r="E180" s="287"/>
      <c r="F180" s="287"/>
      <c r="G180" s="284"/>
      <c r="H180" s="287"/>
      <c r="I180" s="381"/>
      <c r="J180" s="284"/>
      <c r="K180" s="382"/>
      <c r="L180" s="213">
        <v>6</v>
      </c>
      <c r="M180" s="213">
        <v>0</v>
      </c>
      <c r="N180" s="220">
        <v>1</v>
      </c>
      <c r="O180" s="222">
        <v>167</v>
      </c>
      <c r="P180" s="221">
        <v>0.13333333333333333</v>
      </c>
      <c r="Q180" s="232">
        <v>0.14232932608695653</v>
      </c>
      <c r="R180" s="234">
        <v>0.4554538434782609</v>
      </c>
      <c r="S180" s="376"/>
      <c r="T180" s="287"/>
    </row>
    <row r="181" spans="1:20">
      <c r="A181" s="288">
        <v>41</v>
      </c>
      <c r="B181" s="289">
        <v>45846</v>
      </c>
      <c r="C181" s="290">
        <v>0.67607638888888888</v>
      </c>
      <c r="D181" s="287" t="s">
        <v>681</v>
      </c>
      <c r="E181" s="287" t="s">
        <v>1</v>
      </c>
      <c r="F181" s="287" t="s">
        <v>854</v>
      </c>
      <c r="G181" s="284" t="s">
        <v>855</v>
      </c>
      <c r="H181" s="287" t="s">
        <v>38</v>
      </c>
      <c r="I181" s="381" t="s">
        <v>856</v>
      </c>
      <c r="J181" s="284" t="s">
        <v>857</v>
      </c>
      <c r="K181" s="382">
        <v>6014</v>
      </c>
      <c r="L181" s="213">
        <v>1</v>
      </c>
      <c r="M181" s="213">
        <v>0</v>
      </c>
      <c r="N181" s="220">
        <v>5</v>
      </c>
      <c r="O181" s="222">
        <v>949</v>
      </c>
      <c r="P181" s="221">
        <v>1.4583333333333334E-3</v>
      </c>
      <c r="Q181" s="232">
        <v>0.28189848157632191</v>
      </c>
      <c r="R181" s="234">
        <v>9.8664468551712663E-3</v>
      </c>
      <c r="S181" s="375">
        <v>0.1296163374131194</v>
      </c>
      <c r="T181" s="287" t="s">
        <v>858</v>
      </c>
    </row>
    <row r="182" spans="1:20">
      <c r="A182" s="288"/>
      <c r="B182" s="289"/>
      <c r="C182" s="290"/>
      <c r="D182" s="287"/>
      <c r="E182" s="287"/>
      <c r="F182" s="287"/>
      <c r="G182" s="284"/>
      <c r="H182" s="287"/>
      <c r="I182" s="381"/>
      <c r="J182" s="284"/>
      <c r="K182" s="382"/>
      <c r="L182" s="213">
        <v>2</v>
      </c>
      <c r="M182" s="213">
        <v>0</v>
      </c>
      <c r="N182" s="220">
        <v>5</v>
      </c>
      <c r="O182" s="222">
        <v>1888</v>
      </c>
      <c r="P182" s="221">
        <v>2.1759259259259258E-3</v>
      </c>
      <c r="Q182" s="232">
        <v>0.55936459709012309</v>
      </c>
      <c r="R182" s="234">
        <v>2.9211262292484205E-2</v>
      </c>
      <c r="S182" s="376"/>
      <c r="T182" s="287"/>
    </row>
    <row r="183" spans="1:20">
      <c r="A183" s="288"/>
      <c r="B183" s="289"/>
      <c r="C183" s="290"/>
      <c r="D183" s="287"/>
      <c r="E183" s="287"/>
      <c r="F183" s="287"/>
      <c r="G183" s="284"/>
      <c r="H183" s="287"/>
      <c r="I183" s="381"/>
      <c r="J183" s="284"/>
      <c r="K183" s="382"/>
      <c r="L183" s="213">
        <v>3</v>
      </c>
      <c r="M183" s="213">
        <v>0</v>
      </c>
      <c r="N183" s="220">
        <v>8</v>
      </c>
      <c r="O183" s="222">
        <v>1392</v>
      </c>
      <c r="P183" s="221">
        <v>2.2569444444444442E-3</v>
      </c>
      <c r="Q183" s="232">
        <v>0.41368749916860664</v>
      </c>
      <c r="R183" s="234">
        <v>2.2408072871632857E-2</v>
      </c>
      <c r="S183" s="376"/>
      <c r="T183" s="287"/>
    </row>
    <row r="184" spans="1:20">
      <c r="A184" s="288"/>
      <c r="B184" s="289"/>
      <c r="C184" s="290"/>
      <c r="D184" s="287"/>
      <c r="E184" s="287"/>
      <c r="F184" s="287"/>
      <c r="G184" s="284"/>
      <c r="H184" s="287"/>
      <c r="I184" s="381"/>
      <c r="J184" s="284"/>
      <c r="K184" s="382"/>
      <c r="L184" s="213">
        <v>4</v>
      </c>
      <c r="M184" s="213">
        <v>0</v>
      </c>
      <c r="N184" s="220">
        <v>7</v>
      </c>
      <c r="O184" s="222">
        <v>1534</v>
      </c>
      <c r="P184" s="221">
        <v>3.3333333333333335E-3</v>
      </c>
      <c r="Q184" s="232">
        <v>0.45535174015630198</v>
      </c>
      <c r="R184" s="234">
        <v>3.6428139212504158E-2</v>
      </c>
      <c r="S184" s="376"/>
      <c r="T184" s="287"/>
    </row>
    <row r="185" spans="1:20">
      <c r="A185" s="288"/>
      <c r="B185" s="289"/>
      <c r="C185" s="290"/>
      <c r="D185" s="287"/>
      <c r="E185" s="287"/>
      <c r="F185" s="287"/>
      <c r="G185" s="284"/>
      <c r="H185" s="287"/>
      <c r="I185" s="381"/>
      <c r="J185" s="284"/>
      <c r="K185" s="382"/>
      <c r="L185" s="213">
        <v>5</v>
      </c>
      <c r="M185" s="213">
        <v>0</v>
      </c>
      <c r="N185" s="220">
        <v>0</v>
      </c>
      <c r="O185" s="222">
        <v>226</v>
      </c>
      <c r="P185" s="221">
        <v>1.9780092592592592E-2</v>
      </c>
      <c r="Q185" s="232">
        <v>6.6780982008646503E-2</v>
      </c>
      <c r="R185" s="234">
        <v>3.1702416181326909E-2</v>
      </c>
      <c r="S185" s="376"/>
      <c r="T185" s="287"/>
    </row>
    <row r="186" spans="1:20">
      <c r="A186" s="288">
        <v>42</v>
      </c>
      <c r="B186" s="289">
        <v>45846</v>
      </c>
      <c r="C186" s="290">
        <v>0.69614583333333335</v>
      </c>
      <c r="D186" s="287" t="s">
        <v>681</v>
      </c>
      <c r="E186" s="287" t="s">
        <v>1</v>
      </c>
      <c r="F186" s="287" t="s">
        <v>859</v>
      </c>
      <c r="G186" s="284" t="s">
        <v>860</v>
      </c>
      <c r="H186" s="287" t="s">
        <v>38</v>
      </c>
      <c r="I186" s="381" t="s">
        <v>861</v>
      </c>
      <c r="J186" s="284" t="s">
        <v>862</v>
      </c>
      <c r="K186" s="382">
        <v>6995</v>
      </c>
      <c r="L186" s="213">
        <v>1</v>
      </c>
      <c r="M186" s="213">
        <v>0</v>
      </c>
      <c r="N186" s="220">
        <v>2</v>
      </c>
      <c r="O186" s="222">
        <v>752</v>
      </c>
      <c r="P186" s="221">
        <v>2.3148148148148149E-4</v>
      </c>
      <c r="Q186" s="232">
        <v>0.26548723736954966</v>
      </c>
      <c r="R186" s="234">
        <v>1.4749290964974982E-3</v>
      </c>
      <c r="S186" s="375">
        <v>4.1579600966440325E-2</v>
      </c>
      <c r="T186" s="287" t="s">
        <v>863</v>
      </c>
    </row>
    <row r="187" spans="1:20">
      <c r="A187" s="288"/>
      <c r="B187" s="289"/>
      <c r="C187" s="290"/>
      <c r="D187" s="287"/>
      <c r="E187" s="287"/>
      <c r="F187" s="287"/>
      <c r="G187" s="284"/>
      <c r="H187" s="287"/>
      <c r="I187" s="381"/>
      <c r="J187" s="284"/>
      <c r="K187" s="382"/>
      <c r="L187" s="213">
        <v>2</v>
      </c>
      <c r="M187" s="213">
        <v>0</v>
      </c>
      <c r="N187" s="220">
        <v>4</v>
      </c>
      <c r="O187" s="222">
        <v>2925</v>
      </c>
      <c r="P187" s="221">
        <v>4.5138888888888887E-4</v>
      </c>
      <c r="Q187" s="232">
        <v>1.0313158067047892</v>
      </c>
      <c r="R187" s="234">
        <v>1.117258790596855E-2</v>
      </c>
      <c r="S187" s="376"/>
      <c r="T187" s="287"/>
    </row>
    <row r="188" spans="1:20">
      <c r="A188" s="288"/>
      <c r="B188" s="289"/>
      <c r="C188" s="290"/>
      <c r="D188" s="287"/>
      <c r="E188" s="287"/>
      <c r="F188" s="287"/>
      <c r="G188" s="284"/>
      <c r="H188" s="287"/>
      <c r="I188" s="381"/>
      <c r="J188" s="284"/>
      <c r="K188" s="382"/>
      <c r="L188" s="213">
        <v>3</v>
      </c>
      <c r="M188" s="213">
        <v>0</v>
      </c>
      <c r="N188" s="220">
        <v>7</v>
      </c>
      <c r="O188" s="222">
        <v>3297</v>
      </c>
      <c r="P188" s="221">
        <v>1.0300925925925926E-3</v>
      </c>
      <c r="Q188" s="232">
        <v>1.1633552152108648</v>
      </c>
      <c r="R188" s="234">
        <v>2.8760726153824162E-2</v>
      </c>
      <c r="S188" s="376"/>
      <c r="T188" s="287"/>
    </row>
    <row r="189" spans="1:20">
      <c r="A189" s="288"/>
      <c r="B189" s="289"/>
      <c r="C189" s="290"/>
      <c r="D189" s="287"/>
      <c r="E189" s="287"/>
      <c r="F189" s="287"/>
      <c r="G189" s="284"/>
      <c r="H189" s="287"/>
      <c r="I189" s="381"/>
      <c r="J189" s="284"/>
      <c r="K189" s="382"/>
      <c r="L189" s="213">
        <v>4</v>
      </c>
      <c r="M189" s="213">
        <v>0</v>
      </c>
      <c r="N189" s="220">
        <v>0</v>
      </c>
      <c r="O189" s="222">
        <v>8</v>
      </c>
      <c r="P189" s="221">
        <v>2.5347222222222221E-3</v>
      </c>
      <c r="Q189" s="232">
        <v>2.8168407147962831E-3</v>
      </c>
      <c r="R189" s="234">
        <v>1.7135781015010723E-4</v>
      </c>
      <c r="S189" s="376"/>
      <c r="T189" s="287"/>
    </row>
    <row r="190" spans="1:20" ht="230.4">
      <c r="A190" s="218">
        <v>43</v>
      </c>
      <c r="B190" s="216">
        <v>45846</v>
      </c>
      <c r="C190" s="217">
        <v>0.87458333333333338</v>
      </c>
      <c r="D190" s="174" t="s">
        <v>669</v>
      </c>
      <c r="E190" s="174" t="s">
        <v>3</v>
      </c>
      <c r="F190" s="174" t="s">
        <v>864</v>
      </c>
      <c r="G190" s="202" t="s">
        <v>865</v>
      </c>
      <c r="H190" s="174" t="s">
        <v>38</v>
      </c>
      <c r="I190" s="224" t="s">
        <v>866</v>
      </c>
      <c r="J190" s="202" t="s">
        <v>867</v>
      </c>
      <c r="K190" s="219">
        <v>10997</v>
      </c>
      <c r="L190" s="213">
        <v>1</v>
      </c>
      <c r="M190" s="213">
        <v>0</v>
      </c>
      <c r="N190" s="220">
        <v>16</v>
      </c>
      <c r="O190" s="222">
        <v>10981</v>
      </c>
      <c r="P190" s="221">
        <v>2.7777777777777779E-3</v>
      </c>
      <c r="Q190" s="232">
        <v>3</v>
      </c>
      <c r="R190" s="234">
        <v>0.2</v>
      </c>
      <c r="S190" s="235">
        <v>0.2</v>
      </c>
      <c r="T190" s="174" t="s">
        <v>868</v>
      </c>
    </row>
    <row r="191" spans="1:20" ht="345.6">
      <c r="A191" s="218">
        <v>44</v>
      </c>
      <c r="B191" s="216">
        <v>45847</v>
      </c>
      <c r="C191" s="217">
        <v>0.29053240740740743</v>
      </c>
      <c r="D191" s="174" t="s">
        <v>669</v>
      </c>
      <c r="E191" s="174" t="s">
        <v>3</v>
      </c>
      <c r="F191" s="174" t="s">
        <v>869</v>
      </c>
      <c r="G191" s="202" t="s">
        <v>870</v>
      </c>
      <c r="H191" s="174" t="s">
        <v>38</v>
      </c>
      <c r="I191" s="224" t="s">
        <v>871</v>
      </c>
      <c r="J191" s="202" t="s">
        <v>872</v>
      </c>
      <c r="K191" s="219">
        <v>10358</v>
      </c>
      <c r="L191" s="213">
        <v>1</v>
      </c>
      <c r="M191" s="213">
        <v>0</v>
      </c>
      <c r="N191" s="220">
        <v>29</v>
      </c>
      <c r="O191" s="222">
        <v>10329</v>
      </c>
      <c r="P191" s="221">
        <v>2.7777777777777779E-3</v>
      </c>
      <c r="Q191" s="232">
        <v>5</v>
      </c>
      <c r="R191" s="234">
        <v>0.33333333333333337</v>
      </c>
      <c r="S191" s="235">
        <v>0.33333333333333337</v>
      </c>
      <c r="T191" s="174" t="s">
        <v>873</v>
      </c>
    </row>
    <row r="192" spans="1:20" ht="360">
      <c r="A192" s="218">
        <v>45</v>
      </c>
      <c r="B192" s="216">
        <v>45847</v>
      </c>
      <c r="C192" s="217">
        <v>0.36224537037037036</v>
      </c>
      <c r="D192" s="174" t="s">
        <v>675</v>
      </c>
      <c r="E192" s="174" t="s">
        <v>1</v>
      </c>
      <c r="F192" s="174" t="s">
        <v>874</v>
      </c>
      <c r="G192" s="202" t="s">
        <v>875</v>
      </c>
      <c r="H192" s="174" t="s">
        <v>38</v>
      </c>
      <c r="I192" s="224" t="s">
        <v>813</v>
      </c>
      <c r="J192" s="202" t="s">
        <v>876</v>
      </c>
      <c r="K192" s="219">
        <v>5227</v>
      </c>
      <c r="L192" s="213">
        <v>1</v>
      </c>
      <c r="M192" s="213">
        <v>0</v>
      </c>
      <c r="N192" s="220">
        <v>18</v>
      </c>
      <c r="O192" s="222">
        <v>5209</v>
      </c>
      <c r="P192" s="221">
        <v>5.5555555555555558E-3</v>
      </c>
      <c r="Q192" s="232">
        <v>4.6141812</v>
      </c>
      <c r="R192" s="234">
        <v>0.61522416000000002</v>
      </c>
      <c r="S192" s="235">
        <v>0.61522416000000002</v>
      </c>
      <c r="T192" s="174" t="s">
        <v>843</v>
      </c>
    </row>
    <row r="193" spans="1:20">
      <c r="A193" s="288">
        <v>46</v>
      </c>
      <c r="B193" s="289">
        <v>45847</v>
      </c>
      <c r="C193" s="290">
        <v>0.37315972222222221</v>
      </c>
      <c r="D193" s="287" t="s">
        <v>675</v>
      </c>
      <c r="E193" s="287" t="s">
        <v>1</v>
      </c>
      <c r="F193" s="287" t="s">
        <v>874</v>
      </c>
      <c r="G193" s="284" t="s">
        <v>875</v>
      </c>
      <c r="H193" s="287" t="s">
        <v>38</v>
      </c>
      <c r="I193" s="381" t="s">
        <v>877</v>
      </c>
      <c r="J193" s="284" t="s">
        <v>878</v>
      </c>
      <c r="K193" s="382">
        <v>5227</v>
      </c>
      <c r="L193" s="213">
        <v>1</v>
      </c>
      <c r="M193" s="213">
        <v>0</v>
      </c>
      <c r="N193" s="220">
        <v>4</v>
      </c>
      <c r="O193" s="222">
        <v>1573</v>
      </c>
      <c r="P193" s="221">
        <v>5.5555555555555558E-3</v>
      </c>
      <c r="Q193" s="232">
        <v>1.3921109149416493</v>
      </c>
      <c r="R193" s="234">
        <v>0.18561478865888659</v>
      </c>
      <c r="S193" s="375">
        <v>3.089627012427778</v>
      </c>
      <c r="T193" s="287" t="s">
        <v>879</v>
      </c>
    </row>
    <row r="194" spans="1:20">
      <c r="A194" s="288"/>
      <c r="B194" s="289"/>
      <c r="C194" s="290"/>
      <c r="D194" s="287"/>
      <c r="E194" s="287"/>
      <c r="F194" s="287"/>
      <c r="G194" s="284"/>
      <c r="H194" s="287"/>
      <c r="I194" s="381"/>
      <c r="J194" s="284"/>
      <c r="K194" s="382"/>
      <c r="L194" s="213">
        <v>2</v>
      </c>
      <c r="M194" s="213">
        <v>0</v>
      </c>
      <c r="N194" s="220">
        <v>8</v>
      </c>
      <c r="O194" s="222">
        <v>1674</v>
      </c>
      <c r="P194" s="221">
        <v>8.3333333333333332E-3</v>
      </c>
      <c r="Q194" s="232">
        <v>1.4848006080734646</v>
      </c>
      <c r="R194" s="234">
        <v>0.29696012161469287</v>
      </c>
      <c r="S194" s="376"/>
      <c r="T194" s="287"/>
    </row>
    <row r="195" spans="1:20">
      <c r="A195" s="288"/>
      <c r="B195" s="289"/>
      <c r="C195" s="290"/>
      <c r="D195" s="287"/>
      <c r="E195" s="287"/>
      <c r="F195" s="287"/>
      <c r="G195" s="284"/>
      <c r="H195" s="287"/>
      <c r="I195" s="381"/>
      <c r="J195" s="284"/>
      <c r="K195" s="382"/>
      <c r="L195" s="213">
        <v>3</v>
      </c>
      <c r="M195" s="213">
        <v>0</v>
      </c>
      <c r="N195" s="220">
        <v>5</v>
      </c>
      <c r="O195" s="222">
        <v>1901</v>
      </c>
      <c r="P195" s="221">
        <v>6.1805555555555558E-2</v>
      </c>
      <c r="Q195" s="232">
        <v>1.6825386200880044</v>
      </c>
      <c r="R195" s="234">
        <v>2.4957656197972065</v>
      </c>
      <c r="S195" s="376"/>
      <c r="T195" s="287"/>
    </row>
    <row r="196" spans="1:20">
      <c r="A196" s="288"/>
      <c r="B196" s="289"/>
      <c r="C196" s="290"/>
      <c r="D196" s="287"/>
      <c r="E196" s="287"/>
      <c r="F196" s="287"/>
      <c r="G196" s="284"/>
      <c r="H196" s="287"/>
      <c r="I196" s="381"/>
      <c r="J196" s="284"/>
      <c r="K196" s="382"/>
      <c r="L196" s="213">
        <v>4</v>
      </c>
      <c r="M196" s="213">
        <v>0</v>
      </c>
      <c r="N196" s="220">
        <v>1</v>
      </c>
      <c r="O196" s="222">
        <v>61</v>
      </c>
      <c r="P196" s="221">
        <v>8.4722222222222227E-2</v>
      </c>
      <c r="Q196" s="232">
        <v>5.4731056896881583E-2</v>
      </c>
      <c r="R196" s="234">
        <v>0.11128648235699257</v>
      </c>
      <c r="S196" s="376"/>
      <c r="T196" s="287"/>
    </row>
    <row r="197" spans="1:20">
      <c r="A197" s="288">
        <v>47</v>
      </c>
      <c r="B197" s="289">
        <v>45848</v>
      </c>
      <c r="C197" s="290">
        <v>0.80277777777777781</v>
      </c>
      <c r="D197" s="287" t="s">
        <v>669</v>
      </c>
      <c r="E197" s="287" t="s">
        <v>1</v>
      </c>
      <c r="F197" s="287" t="s">
        <v>880</v>
      </c>
      <c r="G197" s="284" t="s">
        <v>881</v>
      </c>
      <c r="H197" s="287" t="s">
        <v>37</v>
      </c>
      <c r="I197" s="381" t="s">
        <v>882</v>
      </c>
      <c r="J197" s="284" t="s">
        <v>883</v>
      </c>
      <c r="K197" s="382">
        <v>8382</v>
      </c>
      <c r="L197" s="213">
        <v>1</v>
      </c>
      <c r="M197" s="213">
        <v>0</v>
      </c>
      <c r="N197" s="220">
        <v>3</v>
      </c>
      <c r="O197" s="222">
        <v>3222</v>
      </c>
      <c r="P197" s="221">
        <v>7.6388888888888886E-3</v>
      </c>
      <c r="Q197" s="232">
        <v>0.62376117036506795</v>
      </c>
      <c r="R197" s="234">
        <v>0.11435621456692913</v>
      </c>
      <c r="S197" s="375">
        <v>0.50715812615604872</v>
      </c>
      <c r="T197" s="287" t="s">
        <v>884</v>
      </c>
    </row>
    <row r="198" spans="1:20">
      <c r="A198" s="288"/>
      <c r="B198" s="289"/>
      <c r="C198" s="290"/>
      <c r="D198" s="287"/>
      <c r="E198" s="287"/>
      <c r="F198" s="287"/>
      <c r="G198" s="284"/>
      <c r="H198" s="287"/>
      <c r="I198" s="381"/>
      <c r="J198" s="284"/>
      <c r="K198" s="382"/>
      <c r="L198" s="213">
        <v>2</v>
      </c>
      <c r="M198" s="213">
        <v>0</v>
      </c>
      <c r="N198" s="220">
        <v>1</v>
      </c>
      <c r="O198" s="222">
        <v>1500</v>
      </c>
      <c r="P198" s="221">
        <v>1.1111111111111112E-2</v>
      </c>
      <c r="Q198" s="232">
        <v>0.29031488890479595</v>
      </c>
      <c r="R198" s="234">
        <v>7.7417303707945584E-2</v>
      </c>
      <c r="S198" s="376"/>
      <c r="T198" s="287"/>
    </row>
    <row r="199" spans="1:20">
      <c r="A199" s="288"/>
      <c r="B199" s="289"/>
      <c r="C199" s="290"/>
      <c r="D199" s="287"/>
      <c r="E199" s="287"/>
      <c r="F199" s="287"/>
      <c r="G199" s="284"/>
      <c r="H199" s="287"/>
      <c r="I199" s="381"/>
      <c r="J199" s="284"/>
      <c r="K199" s="382"/>
      <c r="L199" s="213">
        <v>3</v>
      </c>
      <c r="M199" s="213">
        <v>0</v>
      </c>
      <c r="N199" s="220">
        <v>0</v>
      </c>
      <c r="O199" s="222">
        <v>2479</v>
      </c>
      <c r="P199" s="221">
        <v>1.3888888888888888E-2</v>
      </c>
      <c r="Q199" s="232">
        <v>0.47947409033643518</v>
      </c>
      <c r="R199" s="234">
        <v>0.15982469677881173</v>
      </c>
      <c r="S199" s="376"/>
      <c r="T199" s="287"/>
    </row>
    <row r="200" spans="1:20">
      <c r="A200" s="288"/>
      <c r="B200" s="289"/>
      <c r="C200" s="290"/>
      <c r="D200" s="287"/>
      <c r="E200" s="287"/>
      <c r="F200" s="287"/>
      <c r="G200" s="284"/>
      <c r="H200" s="287"/>
      <c r="I200" s="381"/>
      <c r="J200" s="284"/>
      <c r="K200" s="382"/>
      <c r="L200" s="213">
        <v>4</v>
      </c>
      <c r="M200" s="213">
        <v>0</v>
      </c>
      <c r="N200" s="220">
        <v>0</v>
      </c>
      <c r="O200" s="222">
        <v>1177</v>
      </c>
      <c r="P200" s="221">
        <v>2.8472222222222222E-2</v>
      </c>
      <c r="Q200" s="232">
        <v>0.2276486503937008</v>
      </c>
      <c r="R200" s="234">
        <v>0.15555991110236222</v>
      </c>
      <c r="S200" s="376"/>
      <c r="T200" s="287"/>
    </row>
    <row r="201" spans="1:20">
      <c r="A201" s="288">
        <v>48</v>
      </c>
      <c r="B201" s="289">
        <v>45852</v>
      </c>
      <c r="C201" s="290">
        <v>0.73819444444444449</v>
      </c>
      <c r="D201" s="287" t="s">
        <v>764</v>
      </c>
      <c r="E201" s="287" t="s">
        <v>3</v>
      </c>
      <c r="F201" s="287" t="s">
        <v>885</v>
      </c>
      <c r="G201" s="284" t="s">
        <v>886</v>
      </c>
      <c r="H201" s="287" t="s">
        <v>37</v>
      </c>
      <c r="I201" s="381" t="s">
        <v>887</v>
      </c>
      <c r="J201" s="284" t="s">
        <v>888</v>
      </c>
      <c r="K201" s="382">
        <v>6997</v>
      </c>
      <c r="L201" s="213">
        <v>1</v>
      </c>
      <c r="M201" s="213">
        <v>0</v>
      </c>
      <c r="N201" s="220">
        <v>0</v>
      </c>
      <c r="O201" s="222">
        <v>944</v>
      </c>
      <c r="P201" s="221">
        <v>6.9444444444444447E-4</v>
      </c>
      <c r="Q201" s="232">
        <v>0.50474763927397459</v>
      </c>
      <c r="R201" s="234">
        <v>8.4124606545662433E-3</v>
      </c>
      <c r="S201" s="375">
        <v>0.17023647869086753</v>
      </c>
      <c r="T201" s="287" t="s">
        <v>786</v>
      </c>
    </row>
    <row r="202" spans="1:20">
      <c r="A202" s="288"/>
      <c r="B202" s="289"/>
      <c r="C202" s="290"/>
      <c r="D202" s="287"/>
      <c r="E202" s="287"/>
      <c r="F202" s="287"/>
      <c r="G202" s="284"/>
      <c r="H202" s="287"/>
      <c r="I202" s="381"/>
      <c r="J202" s="284"/>
      <c r="K202" s="382"/>
      <c r="L202" s="213">
        <v>2</v>
      </c>
      <c r="M202" s="213">
        <v>0</v>
      </c>
      <c r="N202" s="220">
        <v>21</v>
      </c>
      <c r="O202" s="222">
        <v>6032</v>
      </c>
      <c r="P202" s="221">
        <v>2.0833333333333333E-3</v>
      </c>
      <c r="Q202" s="232">
        <v>3.2364803607260257</v>
      </c>
      <c r="R202" s="234">
        <v>0.16182401803630128</v>
      </c>
      <c r="S202" s="376"/>
      <c r="T202" s="287"/>
    </row>
    <row r="203" spans="1:20">
      <c r="A203" s="288">
        <v>49</v>
      </c>
      <c r="B203" s="289">
        <v>45861</v>
      </c>
      <c r="C203" s="290">
        <v>0.3359375</v>
      </c>
      <c r="D203" s="287" t="s">
        <v>681</v>
      </c>
      <c r="E203" s="287" t="s">
        <v>1</v>
      </c>
      <c r="F203" s="287" t="s">
        <v>889</v>
      </c>
      <c r="G203" s="284" t="s">
        <v>890</v>
      </c>
      <c r="H203" s="287" t="s">
        <v>37</v>
      </c>
      <c r="I203" s="381" t="s">
        <v>891</v>
      </c>
      <c r="J203" s="284" t="s">
        <v>892</v>
      </c>
      <c r="K203" s="382">
        <v>5714</v>
      </c>
      <c r="L203" s="213">
        <v>1</v>
      </c>
      <c r="M203" s="213">
        <v>0</v>
      </c>
      <c r="N203" s="220">
        <v>1</v>
      </c>
      <c r="O203" s="222">
        <v>5</v>
      </c>
      <c r="P203" s="221">
        <v>2.0833333333333333E-3</v>
      </c>
      <c r="Q203" s="232">
        <v>1.4731821841092055E-3</v>
      </c>
      <c r="R203" s="234">
        <v>7.3659109205460275E-5</v>
      </c>
      <c r="S203" s="375">
        <v>1.8139496841573328</v>
      </c>
      <c r="T203" s="287" t="s">
        <v>786</v>
      </c>
    </row>
    <row r="204" spans="1:20">
      <c r="A204" s="288"/>
      <c r="B204" s="289"/>
      <c r="C204" s="290"/>
      <c r="D204" s="287"/>
      <c r="E204" s="287"/>
      <c r="F204" s="287"/>
      <c r="G204" s="284"/>
      <c r="H204" s="287"/>
      <c r="I204" s="381"/>
      <c r="J204" s="284"/>
      <c r="K204" s="382"/>
      <c r="L204" s="213">
        <v>2</v>
      </c>
      <c r="M204" s="213">
        <v>0</v>
      </c>
      <c r="N204" s="220">
        <v>3</v>
      </c>
      <c r="O204" s="222">
        <v>2080</v>
      </c>
      <c r="P204" s="221">
        <v>3.0555555555555555E-2</v>
      </c>
      <c r="Q204" s="232">
        <v>0.51143974824991245</v>
      </c>
      <c r="R204" s="234">
        <v>0.3750558153832691</v>
      </c>
      <c r="S204" s="376"/>
      <c r="T204" s="287"/>
    </row>
    <row r="205" spans="1:20">
      <c r="A205" s="288"/>
      <c r="B205" s="289"/>
      <c r="C205" s="290"/>
      <c r="D205" s="287"/>
      <c r="E205" s="287"/>
      <c r="F205" s="287"/>
      <c r="G205" s="284"/>
      <c r="H205" s="287"/>
      <c r="I205" s="381"/>
      <c r="J205" s="284"/>
      <c r="K205" s="382"/>
      <c r="L205" s="213">
        <v>3</v>
      </c>
      <c r="M205" s="213">
        <v>0</v>
      </c>
      <c r="N205" s="220">
        <v>2</v>
      </c>
      <c r="O205" s="222">
        <v>1851</v>
      </c>
      <c r="P205" s="221">
        <v>4.583333333333333E-2</v>
      </c>
      <c r="Q205" s="232">
        <v>0.45496776452572629</v>
      </c>
      <c r="R205" s="234">
        <v>0.50046454097829884</v>
      </c>
      <c r="S205" s="376"/>
      <c r="T205" s="287"/>
    </row>
    <row r="206" spans="1:20">
      <c r="A206" s="288"/>
      <c r="B206" s="289"/>
      <c r="C206" s="290"/>
      <c r="D206" s="287"/>
      <c r="E206" s="287"/>
      <c r="F206" s="287"/>
      <c r="G206" s="284"/>
      <c r="H206" s="287"/>
      <c r="I206" s="381"/>
      <c r="J206" s="284"/>
      <c r="K206" s="382"/>
      <c r="L206" s="213">
        <v>4</v>
      </c>
      <c r="M206" s="213">
        <v>0</v>
      </c>
      <c r="N206" s="220">
        <v>0</v>
      </c>
      <c r="O206" s="222">
        <v>277</v>
      </c>
      <c r="P206" s="221">
        <v>6.25E-2</v>
      </c>
      <c r="Q206" s="232">
        <v>6.8011910833041658E-2</v>
      </c>
      <c r="R206" s="234">
        <v>0.10201786624956249</v>
      </c>
      <c r="S206" s="376"/>
      <c r="T206" s="287"/>
    </row>
    <row r="207" spans="1:20">
      <c r="A207" s="288"/>
      <c r="B207" s="289"/>
      <c r="C207" s="290"/>
      <c r="D207" s="287"/>
      <c r="E207" s="287"/>
      <c r="F207" s="287"/>
      <c r="G207" s="284"/>
      <c r="H207" s="287"/>
      <c r="I207" s="381"/>
      <c r="J207" s="284"/>
      <c r="K207" s="382"/>
      <c r="L207" s="213">
        <v>5</v>
      </c>
      <c r="M207" s="213">
        <v>0</v>
      </c>
      <c r="N207" s="220">
        <v>1</v>
      </c>
      <c r="O207" s="222">
        <v>946</v>
      </c>
      <c r="P207" s="221">
        <v>8.1944444444444445E-2</v>
      </c>
      <c r="Q207" s="232">
        <v>0.23251725472523627</v>
      </c>
      <c r="R207" s="234">
        <v>0.45728393429296466</v>
      </c>
      <c r="S207" s="376"/>
      <c r="T207" s="287"/>
    </row>
    <row r="208" spans="1:20">
      <c r="A208" s="288"/>
      <c r="B208" s="289"/>
      <c r="C208" s="290"/>
      <c r="D208" s="287"/>
      <c r="E208" s="287"/>
      <c r="F208" s="287"/>
      <c r="G208" s="284"/>
      <c r="H208" s="287"/>
      <c r="I208" s="381"/>
      <c r="J208" s="284"/>
      <c r="K208" s="382"/>
      <c r="L208" s="213">
        <v>6</v>
      </c>
      <c r="M208" s="213">
        <v>0</v>
      </c>
      <c r="N208" s="220">
        <v>0</v>
      </c>
      <c r="O208" s="222">
        <v>547</v>
      </c>
      <c r="P208" s="221">
        <v>0.11736111111111111</v>
      </c>
      <c r="Q208" s="232">
        <v>0.1343051091179559</v>
      </c>
      <c r="R208" s="234">
        <v>0.37829272401557579</v>
      </c>
      <c r="S208" s="376"/>
      <c r="T208" s="287"/>
    </row>
    <row r="209" spans="1:20">
      <c r="A209" s="288"/>
      <c r="B209" s="289"/>
      <c r="C209" s="290"/>
      <c r="D209" s="287"/>
      <c r="E209" s="287"/>
      <c r="F209" s="287"/>
      <c r="G209" s="284"/>
      <c r="H209" s="287"/>
      <c r="I209" s="381"/>
      <c r="J209" s="284"/>
      <c r="K209" s="382"/>
      <c r="L209" s="213">
        <v>7</v>
      </c>
      <c r="M209" s="213">
        <v>0</v>
      </c>
      <c r="N209" s="220">
        <v>1</v>
      </c>
      <c r="O209" s="222">
        <v>0</v>
      </c>
      <c r="P209" s="221">
        <v>0.12916666666666668</v>
      </c>
      <c r="Q209" s="232">
        <v>2.4553036401820093E-4</v>
      </c>
      <c r="R209" s="234">
        <v>7.6114412845642296E-4</v>
      </c>
      <c r="S209" s="376"/>
      <c r="T209" s="287"/>
    </row>
    <row r="210" spans="1:20">
      <c r="A210" s="288">
        <v>50</v>
      </c>
      <c r="B210" s="289">
        <v>45861</v>
      </c>
      <c r="C210" s="290">
        <v>0.49202546296296296</v>
      </c>
      <c r="D210" s="287" t="s">
        <v>675</v>
      </c>
      <c r="E210" s="287" t="s">
        <v>1</v>
      </c>
      <c r="F210" s="287" t="s">
        <v>893</v>
      </c>
      <c r="G210" s="284" t="s">
        <v>894</v>
      </c>
      <c r="H210" s="287" t="s">
        <v>38</v>
      </c>
      <c r="I210" s="381" t="s">
        <v>895</v>
      </c>
      <c r="J210" s="284" t="s">
        <v>896</v>
      </c>
      <c r="K210" s="382">
        <v>6591</v>
      </c>
      <c r="L210" s="213">
        <v>1</v>
      </c>
      <c r="M210" s="213">
        <v>0</v>
      </c>
      <c r="N210" s="220">
        <v>14</v>
      </c>
      <c r="O210" s="222">
        <v>2149</v>
      </c>
      <c r="P210" s="221">
        <v>3.472222222222222E-3</v>
      </c>
      <c r="Q210" s="232">
        <v>0.61388834501593081</v>
      </c>
      <c r="R210" s="234">
        <v>5.1157362084660901E-2</v>
      </c>
      <c r="S210" s="375">
        <v>0.82821475056895766</v>
      </c>
      <c r="T210" s="287" t="s">
        <v>897</v>
      </c>
    </row>
    <row r="211" spans="1:20">
      <c r="A211" s="288"/>
      <c r="B211" s="289"/>
      <c r="C211" s="290"/>
      <c r="D211" s="287"/>
      <c r="E211" s="287"/>
      <c r="F211" s="287"/>
      <c r="G211" s="284"/>
      <c r="H211" s="287"/>
      <c r="I211" s="381"/>
      <c r="J211" s="284"/>
      <c r="K211" s="382"/>
      <c r="L211" s="213">
        <v>2</v>
      </c>
      <c r="M211" s="213">
        <v>0</v>
      </c>
      <c r="N211" s="220">
        <v>6</v>
      </c>
      <c r="O211" s="222">
        <v>2458</v>
      </c>
      <c r="P211" s="221">
        <v>5.5555555555555558E-3</v>
      </c>
      <c r="Q211" s="232">
        <v>0.69931617296313142</v>
      </c>
      <c r="R211" s="234">
        <v>9.3242156395084194E-2</v>
      </c>
      <c r="S211" s="376"/>
      <c r="T211" s="287"/>
    </row>
    <row r="212" spans="1:20">
      <c r="A212" s="288"/>
      <c r="B212" s="289"/>
      <c r="C212" s="290"/>
      <c r="D212" s="287"/>
      <c r="E212" s="287"/>
      <c r="F212" s="287"/>
      <c r="G212" s="284"/>
      <c r="H212" s="287"/>
      <c r="I212" s="381"/>
      <c r="J212" s="284"/>
      <c r="K212" s="382"/>
      <c r="L212" s="213">
        <v>3</v>
      </c>
      <c r="M212" s="213">
        <v>0</v>
      </c>
      <c r="N212" s="220">
        <v>2</v>
      </c>
      <c r="O212" s="222">
        <v>871</v>
      </c>
      <c r="P212" s="221">
        <v>7.6388888888888886E-3</v>
      </c>
      <c r="Q212" s="232">
        <v>0.24776908238507056</v>
      </c>
      <c r="R212" s="234">
        <v>4.5424331770596266E-2</v>
      </c>
      <c r="S212" s="376"/>
      <c r="T212" s="287"/>
    </row>
    <row r="213" spans="1:20">
      <c r="A213" s="288"/>
      <c r="B213" s="289"/>
      <c r="C213" s="290"/>
      <c r="D213" s="287"/>
      <c r="E213" s="287"/>
      <c r="F213" s="287"/>
      <c r="G213" s="284"/>
      <c r="H213" s="287"/>
      <c r="I213" s="381"/>
      <c r="J213" s="284"/>
      <c r="K213" s="382"/>
      <c r="L213" s="213">
        <v>4</v>
      </c>
      <c r="M213" s="213">
        <v>0</v>
      </c>
      <c r="N213" s="220">
        <v>2</v>
      </c>
      <c r="O213" s="222">
        <v>1043</v>
      </c>
      <c r="P213" s="221">
        <v>7.6388888888888895E-2</v>
      </c>
      <c r="Q213" s="232">
        <v>0.29658498406918526</v>
      </c>
      <c r="R213" s="234">
        <v>0.54373913746017299</v>
      </c>
      <c r="S213" s="376"/>
      <c r="T213" s="287"/>
    </row>
    <row r="214" spans="1:20">
      <c r="A214" s="288"/>
      <c r="B214" s="289"/>
      <c r="C214" s="290"/>
      <c r="D214" s="287"/>
      <c r="E214" s="287"/>
      <c r="F214" s="287"/>
      <c r="G214" s="284"/>
      <c r="H214" s="287"/>
      <c r="I214" s="381"/>
      <c r="J214" s="284"/>
      <c r="K214" s="382"/>
      <c r="L214" s="213">
        <v>5</v>
      </c>
      <c r="M214" s="213">
        <v>0</v>
      </c>
      <c r="N214" s="220">
        <v>0</v>
      </c>
      <c r="O214" s="222">
        <v>46</v>
      </c>
      <c r="P214" s="221">
        <v>0.30208333333333331</v>
      </c>
      <c r="Q214" s="232">
        <v>1.3055415566681838E-2</v>
      </c>
      <c r="R214" s="234">
        <v>9.4651762858443317E-2</v>
      </c>
      <c r="S214" s="376"/>
      <c r="T214" s="287"/>
    </row>
    <row r="215" spans="1:20">
      <c r="A215" s="288">
        <v>51</v>
      </c>
      <c r="B215" s="289">
        <v>45869</v>
      </c>
      <c r="C215" s="290">
        <v>8.1250000000000003E-2</v>
      </c>
      <c r="D215" s="287" t="s">
        <v>681</v>
      </c>
      <c r="E215" s="287" t="s">
        <v>1</v>
      </c>
      <c r="F215" s="287" t="s">
        <v>898</v>
      </c>
      <c r="G215" s="284" t="s">
        <v>899</v>
      </c>
      <c r="H215" s="287" t="s">
        <v>37</v>
      </c>
      <c r="I215" s="381" t="s">
        <v>900</v>
      </c>
      <c r="J215" s="284" t="s">
        <v>901</v>
      </c>
      <c r="K215" s="382">
        <v>6103</v>
      </c>
      <c r="L215" s="213">
        <v>1</v>
      </c>
      <c r="M215" s="213">
        <v>0</v>
      </c>
      <c r="N215" s="220">
        <v>0</v>
      </c>
      <c r="O215" s="222">
        <v>2557</v>
      </c>
      <c r="P215" s="221">
        <v>4.8611111111111112E-3</v>
      </c>
      <c r="Q215" s="232">
        <v>0.48330580568572834</v>
      </c>
      <c r="R215" s="234">
        <v>5.6385677330001632E-2</v>
      </c>
      <c r="S215" s="375">
        <v>0.40206494124283143</v>
      </c>
      <c r="T215" s="287" t="s">
        <v>902</v>
      </c>
    </row>
    <row r="216" spans="1:20">
      <c r="A216" s="288"/>
      <c r="B216" s="289"/>
      <c r="C216" s="290"/>
      <c r="D216" s="287"/>
      <c r="E216" s="287"/>
      <c r="F216" s="287"/>
      <c r="G216" s="284"/>
      <c r="H216" s="287"/>
      <c r="I216" s="381"/>
      <c r="J216" s="284"/>
      <c r="K216" s="382"/>
      <c r="L216" s="213">
        <v>2</v>
      </c>
      <c r="M216" s="213">
        <v>0</v>
      </c>
      <c r="N216" s="220">
        <v>0</v>
      </c>
      <c r="O216" s="222">
        <v>2536</v>
      </c>
      <c r="P216" s="221">
        <v>1.1805555555555555E-2</v>
      </c>
      <c r="Q216" s="232">
        <v>0.47933653626085532</v>
      </c>
      <c r="R216" s="234">
        <v>0.13581201860724235</v>
      </c>
      <c r="S216" s="376"/>
      <c r="T216" s="287"/>
    </row>
    <row r="217" spans="1:20">
      <c r="A217" s="288"/>
      <c r="B217" s="289"/>
      <c r="C217" s="290"/>
      <c r="D217" s="287"/>
      <c r="E217" s="287"/>
      <c r="F217" s="287"/>
      <c r="G217" s="284"/>
      <c r="H217" s="287"/>
      <c r="I217" s="381"/>
      <c r="J217" s="284"/>
      <c r="K217" s="382"/>
      <c r="L217" s="213">
        <v>3</v>
      </c>
      <c r="M217" s="213">
        <v>0</v>
      </c>
      <c r="N217" s="220">
        <v>2</v>
      </c>
      <c r="O217" s="222">
        <v>1002</v>
      </c>
      <c r="P217" s="221">
        <v>4.4444444444444446E-2</v>
      </c>
      <c r="Q217" s="232">
        <v>0.18976888107488121</v>
      </c>
      <c r="R217" s="234">
        <v>0.20242013981320661</v>
      </c>
      <c r="S217" s="376"/>
      <c r="T217" s="287"/>
    </row>
    <row r="218" spans="1:20">
      <c r="A218" s="288"/>
      <c r="B218" s="289"/>
      <c r="C218" s="290"/>
      <c r="D218" s="287"/>
      <c r="E218" s="287"/>
      <c r="F218" s="287"/>
      <c r="G218" s="284"/>
      <c r="H218" s="287"/>
      <c r="I218" s="381"/>
      <c r="J218" s="284"/>
      <c r="K218" s="382"/>
      <c r="L218" s="213">
        <v>4</v>
      </c>
      <c r="M218" s="213">
        <v>0</v>
      </c>
      <c r="N218" s="220">
        <v>0</v>
      </c>
      <c r="O218" s="222">
        <v>6</v>
      </c>
      <c r="P218" s="221">
        <v>0.27361111111111114</v>
      </c>
      <c r="Q218" s="232">
        <v>1.1340769785351465E-3</v>
      </c>
      <c r="R218" s="234">
        <v>7.4471054923807957E-3</v>
      </c>
      <c r="S218" s="376"/>
      <c r="T218" s="287"/>
    </row>
    <row r="219" spans="1:20">
      <c r="A219" s="288">
        <v>52</v>
      </c>
      <c r="B219" s="289">
        <v>45878</v>
      </c>
      <c r="C219" s="290">
        <v>0.96597222222222223</v>
      </c>
      <c r="D219" s="287" t="s">
        <v>675</v>
      </c>
      <c r="E219" s="287" t="s">
        <v>1</v>
      </c>
      <c r="F219" s="287" t="s">
        <v>903</v>
      </c>
      <c r="G219" s="284" t="s">
        <v>904</v>
      </c>
      <c r="H219" s="287" t="s">
        <v>38</v>
      </c>
      <c r="I219" s="381" t="s">
        <v>905</v>
      </c>
      <c r="J219" s="284" t="s">
        <v>906</v>
      </c>
      <c r="K219" s="382">
        <v>5564</v>
      </c>
      <c r="L219" s="213">
        <v>1</v>
      </c>
      <c r="M219" s="213">
        <v>0</v>
      </c>
      <c r="N219" s="220">
        <v>2</v>
      </c>
      <c r="O219" s="222">
        <v>2864</v>
      </c>
      <c r="P219" s="221">
        <v>3.472222222222222E-3</v>
      </c>
      <c r="Q219" s="232">
        <v>0.7387199475916606</v>
      </c>
      <c r="R219" s="234">
        <v>6.1559995632638378E-2</v>
      </c>
      <c r="S219" s="375">
        <v>1.0510864488084113</v>
      </c>
      <c r="T219" s="287" t="s">
        <v>907</v>
      </c>
    </row>
    <row r="220" spans="1:20">
      <c r="A220" s="288"/>
      <c r="B220" s="289"/>
      <c r="C220" s="290"/>
      <c r="D220" s="287"/>
      <c r="E220" s="287"/>
      <c r="F220" s="287"/>
      <c r="G220" s="284"/>
      <c r="H220" s="287"/>
      <c r="I220" s="381"/>
      <c r="J220" s="284"/>
      <c r="K220" s="382"/>
      <c r="L220" s="213">
        <v>2</v>
      </c>
      <c r="M220" s="213">
        <v>0</v>
      </c>
      <c r="N220" s="220">
        <v>0</v>
      </c>
      <c r="O220" s="222">
        <v>371</v>
      </c>
      <c r="P220" s="221">
        <v>5.5555555555555558E-3</v>
      </c>
      <c r="Q220" s="232">
        <v>9.5626343529834651E-2</v>
      </c>
      <c r="R220" s="234">
        <v>1.2750179137311288E-2</v>
      </c>
      <c r="S220" s="376"/>
      <c r="T220" s="287"/>
    </row>
    <row r="221" spans="1:20">
      <c r="A221" s="288"/>
      <c r="B221" s="289"/>
      <c r="C221" s="290"/>
      <c r="D221" s="287"/>
      <c r="E221" s="287"/>
      <c r="F221" s="287"/>
      <c r="G221" s="284"/>
      <c r="H221" s="287"/>
      <c r="I221" s="381"/>
      <c r="J221" s="284"/>
      <c r="K221" s="382"/>
      <c r="L221" s="213">
        <v>3</v>
      </c>
      <c r="M221" s="213">
        <v>0</v>
      </c>
      <c r="N221" s="220">
        <v>1</v>
      </c>
      <c r="O221" s="222">
        <v>1208</v>
      </c>
      <c r="P221" s="221">
        <v>5.7638888888888892E-2</v>
      </c>
      <c r="Q221" s="232">
        <v>0.31162331355140188</v>
      </c>
      <c r="R221" s="234">
        <v>0.43107891707943929</v>
      </c>
      <c r="S221" s="376"/>
      <c r="T221" s="287"/>
    </row>
    <row r="222" spans="1:20">
      <c r="A222" s="288"/>
      <c r="B222" s="289"/>
      <c r="C222" s="290"/>
      <c r="D222" s="287"/>
      <c r="E222" s="287"/>
      <c r="F222" s="287"/>
      <c r="G222" s="284"/>
      <c r="H222" s="287"/>
      <c r="I222" s="381"/>
      <c r="J222" s="284"/>
      <c r="K222" s="382"/>
      <c r="L222" s="213">
        <v>4</v>
      </c>
      <c r="M222" s="213">
        <v>0</v>
      </c>
      <c r="N222" s="220">
        <v>0</v>
      </c>
      <c r="O222" s="222">
        <v>375</v>
      </c>
      <c r="P222" s="221">
        <v>6.8750000000000006E-2</v>
      </c>
      <c r="Q222" s="232">
        <v>9.6657355319913721E-2</v>
      </c>
      <c r="R222" s="234">
        <v>0.15948463627785764</v>
      </c>
      <c r="S222" s="376"/>
      <c r="T222" s="287"/>
    </row>
    <row r="223" spans="1:20">
      <c r="A223" s="288"/>
      <c r="B223" s="289"/>
      <c r="C223" s="290"/>
      <c r="D223" s="287"/>
      <c r="E223" s="287"/>
      <c r="F223" s="287"/>
      <c r="G223" s="284"/>
      <c r="H223" s="287"/>
      <c r="I223" s="381"/>
      <c r="J223" s="284"/>
      <c r="K223" s="382"/>
      <c r="L223" s="213">
        <v>5</v>
      </c>
      <c r="M223" s="213">
        <v>0</v>
      </c>
      <c r="N223" s="220">
        <v>0</v>
      </c>
      <c r="O223" s="222">
        <v>743</v>
      </c>
      <c r="P223" s="221">
        <v>8.4027777777777785E-2</v>
      </c>
      <c r="Q223" s="232">
        <v>0.19151044000718909</v>
      </c>
      <c r="R223" s="234">
        <v>0.38621272068116469</v>
      </c>
      <c r="S223" s="376"/>
      <c r="T223" s="287"/>
    </row>
    <row r="224" spans="1:20">
      <c r="A224" s="288">
        <v>53</v>
      </c>
      <c r="B224" s="289">
        <v>45882</v>
      </c>
      <c r="C224" s="290">
        <v>0.53402777777777777</v>
      </c>
      <c r="D224" s="287" t="s">
        <v>681</v>
      </c>
      <c r="E224" s="287" t="s">
        <v>3</v>
      </c>
      <c r="F224" s="287" t="s">
        <v>908</v>
      </c>
      <c r="G224" s="284" t="s">
        <v>909</v>
      </c>
      <c r="H224" s="287" t="s">
        <v>37</v>
      </c>
      <c r="I224" s="381" t="s">
        <v>910</v>
      </c>
      <c r="J224" s="284" t="s">
        <v>911</v>
      </c>
      <c r="K224" s="382">
        <v>10439</v>
      </c>
      <c r="L224" s="213">
        <v>1</v>
      </c>
      <c r="M224" s="213">
        <v>0</v>
      </c>
      <c r="N224" s="220">
        <v>6</v>
      </c>
      <c r="O224" s="222">
        <v>1721</v>
      </c>
      <c r="P224" s="221">
        <v>2.0833333333333333E-3</v>
      </c>
      <c r="Q224" s="232">
        <v>1.1084299262381454</v>
      </c>
      <c r="R224" s="234">
        <v>5.5421496311907265E-2</v>
      </c>
      <c r="S224" s="375">
        <v>2.5218331896414092</v>
      </c>
      <c r="T224" s="287" t="s">
        <v>912</v>
      </c>
    </row>
    <row r="225" spans="1:20">
      <c r="A225" s="288"/>
      <c r="B225" s="289"/>
      <c r="C225" s="290"/>
      <c r="D225" s="287"/>
      <c r="E225" s="287"/>
      <c r="F225" s="287"/>
      <c r="G225" s="284"/>
      <c r="H225" s="287"/>
      <c r="I225" s="381"/>
      <c r="J225" s="284"/>
      <c r="K225" s="382"/>
      <c r="L225" s="213">
        <v>2</v>
      </c>
      <c r="M225" s="213">
        <v>0</v>
      </c>
      <c r="N225" s="220">
        <v>21</v>
      </c>
      <c r="O225" s="222">
        <v>3838</v>
      </c>
      <c r="P225" s="221">
        <v>2.7777777777777779E-3</v>
      </c>
      <c r="Q225" s="232">
        <v>2.4767985439218316</v>
      </c>
      <c r="R225" s="234">
        <v>0.16511990292812212</v>
      </c>
      <c r="S225" s="376"/>
      <c r="T225" s="287"/>
    </row>
    <row r="226" spans="1:20">
      <c r="A226" s="288"/>
      <c r="B226" s="289"/>
      <c r="C226" s="290"/>
      <c r="D226" s="287"/>
      <c r="E226" s="287"/>
      <c r="F226" s="287"/>
      <c r="G226" s="284"/>
      <c r="H226" s="287"/>
      <c r="I226" s="381"/>
      <c r="J226" s="284"/>
      <c r="K226" s="382"/>
      <c r="L226" s="213">
        <v>3</v>
      </c>
      <c r="M226" s="213">
        <v>0</v>
      </c>
      <c r="N226" s="220">
        <v>3</v>
      </c>
      <c r="O226" s="222">
        <v>1343</v>
      </c>
      <c r="P226" s="221">
        <v>6.9444444444444441E-3</v>
      </c>
      <c r="Q226" s="232">
        <v>0.86389500910048866</v>
      </c>
      <c r="R226" s="234">
        <v>0.1439825015167481</v>
      </c>
      <c r="S226" s="376"/>
      <c r="T226" s="287"/>
    </row>
    <row r="227" spans="1:20">
      <c r="A227" s="288"/>
      <c r="B227" s="289"/>
      <c r="C227" s="290"/>
      <c r="D227" s="287"/>
      <c r="E227" s="287"/>
      <c r="F227" s="287"/>
      <c r="G227" s="284"/>
      <c r="H227" s="287"/>
      <c r="I227" s="381"/>
      <c r="J227" s="284"/>
      <c r="K227" s="382"/>
      <c r="L227" s="213">
        <v>4</v>
      </c>
      <c r="M227" s="213">
        <v>0</v>
      </c>
      <c r="N227" s="220">
        <v>0</v>
      </c>
      <c r="O227" s="222">
        <v>1062</v>
      </c>
      <c r="P227" s="221">
        <v>1.8055555555555554E-2</v>
      </c>
      <c r="Q227" s="232">
        <v>0.68161701312386247</v>
      </c>
      <c r="R227" s="234">
        <v>0.29536737235367372</v>
      </c>
      <c r="S227" s="376"/>
      <c r="T227" s="287"/>
    </row>
    <row r="228" spans="1:20">
      <c r="A228" s="288"/>
      <c r="B228" s="289"/>
      <c r="C228" s="290"/>
      <c r="D228" s="287"/>
      <c r="E228" s="287"/>
      <c r="F228" s="287"/>
      <c r="G228" s="284"/>
      <c r="H228" s="287"/>
      <c r="I228" s="381"/>
      <c r="J228" s="284"/>
      <c r="K228" s="382"/>
      <c r="L228" s="213">
        <v>5</v>
      </c>
      <c r="M228" s="213">
        <v>0</v>
      </c>
      <c r="N228" s="220">
        <v>0</v>
      </c>
      <c r="O228" s="222">
        <v>767</v>
      </c>
      <c r="P228" s="221">
        <v>3.0555555555555555E-2</v>
      </c>
      <c r="Q228" s="232">
        <v>0.49227895392278959</v>
      </c>
      <c r="R228" s="234">
        <v>0.36100456621004573</v>
      </c>
      <c r="S228" s="376"/>
      <c r="T228" s="287"/>
    </row>
    <row r="229" spans="1:20">
      <c r="A229" s="288"/>
      <c r="B229" s="289"/>
      <c r="C229" s="290"/>
      <c r="D229" s="287"/>
      <c r="E229" s="287"/>
      <c r="F229" s="287"/>
      <c r="G229" s="284"/>
      <c r="H229" s="287"/>
      <c r="I229" s="381"/>
      <c r="J229" s="284"/>
      <c r="K229" s="382"/>
      <c r="L229" s="213">
        <v>6</v>
      </c>
      <c r="M229" s="213">
        <v>0</v>
      </c>
      <c r="N229" s="220">
        <v>0</v>
      </c>
      <c r="O229" s="222">
        <v>1229</v>
      </c>
      <c r="P229" s="221">
        <v>5.4166666666666669E-2</v>
      </c>
      <c r="Q229" s="232">
        <v>0.78880160934955468</v>
      </c>
      <c r="R229" s="234">
        <v>1.0254420921544212</v>
      </c>
      <c r="S229" s="376"/>
      <c r="T229" s="287"/>
    </row>
    <row r="230" spans="1:20">
      <c r="A230" s="288"/>
      <c r="B230" s="289"/>
      <c r="C230" s="290"/>
      <c r="D230" s="287"/>
      <c r="E230" s="287"/>
      <c r="F230" s="287"/>
      <c r="G230" s="284"/>
      <c r="H230" s="287"/>
      <c r="I230" s="381"/>
      <c r="J230" s="284"/>
      <c r="K230" s="382"/>
      <c r="L230" s="213">
        <v>7</v>
      </c>
      <c r="M230" s="213">
        <v>0</v>
      </c>
      <c r="N230" s="220">
        <v>0</v>
      </c>
      <c r="O230" s="222">
        <v>449</v>
      </c>
      <c r="P230" s="221">
        <v>6.8750000000000006E-2</v>
      </c>
      <c r="Q230" s="232">
        <v>0.28817894434332791</v>
      </c>
      <c r="R230" s="234">
        <v>0.47549525816649107</v>
      </c>
      <c r="S230" s="376"/>
      <c r="T230" s="287"/>
    </row>
    <row r="231" spans="1:20">
      <c r="A231" s="288">
        <v>54</v>
      </c>
      <c r="B231" s="289">
        <v>45890.512499999997</v>
      </c>
      <c r="C231" s="290">
        <v>45890.512499999997</v>
      </c>
      <c r="D231" s="287" t="s">
        <v>675</v>
      </c>
      <c r="E231" s="287" t="s">
        <v>1</v>
      </c>
      <c r="F231" s="287" t="s">
        <v>913</v>
      </c>
      <c r="G231" s="284" t="s">
        <v>914</v>
      </c>
      <c r="H231" s="287" t="s">
        <v>39</v>
      </c>
      <c r="I231" s="381" t="s">
        <v>915</v>
      </c>
      <c r="J231" s="284" t="s">
        <v>699</v>
      </c>
      <c r="K231" s="382">
        <v>6868</v>
      </c>
      <c r="L231" s="213">
        <v>1</v>
      </c>
      <c r="M231" s="213">
        <v>0</v>
      </c>
      <c r="N231" s="220">
        <v>2</v>
      </c>
      <c r="O231" s="222">
        <v>1468</v>
      </c>
      <c r="P231" s="221">
        <v>3.472222222222222E-3</v>
      </c>
      <c r="Q231" s="232">
        <v>0.50047367865463022</v>
      </c>
      <c r="R231" s="234">
        <v>4.1706139887885851E-2</v>
      </c>
      <c r="S231" s="375">
        <v>0.49673998613133374</v>
      </c>
      <c r="T231" s="287" t="s">
        <v>916</v>
      </c>
    </row>
    <row r="232" spans="1:20">
      <c r="A232" s="288"/>
      <c r="B232" s="289"/>
      <c r="C232" s="290"/>
      <c r="D232" s="287"/>
      <c r="E232" s="287"/>
      <c r="F232" s="287"/>
      <c r="G232" s="284"/>
      <c r="H232" s="287"/>
      <c r="I232" s="381"/>
      <c r="J232" s="284"/>
      <c r="K232" s="382"/>
      <c r="L232" s="213">
        <v>2</v>
      </c>
      <c r="M232" s="213">
        <v>0</v>
      </c>
      <c r="N232" s="220">
        <v>0</v>
      </c>
      <c r="O232" s="222">
        <v>908</v>
      </c>
      <c r="P232" s="221">
        <v>4.8611111111111112E-3</v>
      </c>
      <c r="Q232" s="232">
        <v>0.30913612259755385</v>
      </c>
      <c r="R232" s="234">
        <v>3.6065880969714616E-2</v>
      </c>
      <c r="S232" s="376"/>
      <c r="T232" s="287"/>
    </row>
    <row r="233" spans="1:20">
      <c r="A233" s="288"/>
      <c r="B233" s="289"/>
      <c r="C233" s="290"/>
      <c r="D233" s="287"/>
      <c r="E233" s="287"/>
      <c r="F233" s="287"/>
      <c r="G233" s="284"/>
      <c r="H233" s="287"/>
      <c r="I233" s="381"/>
      <c r="J233" s="284"/>
      <c r="K233" s="382"/>
      <c r="L233" s="213">
        <v>3</v>
      </c>
      <c r="M233" s="213">
        <v>0</v>
      </c>
      <c r="N233" s="220">
        <v>1</v>
      </c>
      <c r="O233" s="222">
        <v>2114</v>
      </c>
      <c r="P233" s="221">
        <v>6.2500000000000003E-3</v>
      </c>
      <c r="Q233" s="232">
        <v>0.72006927235002915</v>
      </c>
      <c r="R233" s="234">
        <v>0.10801039085250438</v>
      </c>
      <c r="S233" s="376"/>
      <c r="T233" s="287"/>
    </row>
    <row r="234" spans="1:20">
      <c r="A234" s="288"/>
      <c r="B234" s="289"/>
      <c r="C234" s="290"/>
      <c r="D234" s="287"/>
      <c r="E234" s="287"/>
      <c r="F234" s="287"/>
      <c r="G234" s="284"/>
      <c r="H234" s="287"/>
      <c r="I234" s="381"/>
      <c r="J234" s="284"/>
      <c r="K234" s="382"/>
      <c r="L234" s="213">
        <v>4</v>
      </c>
      <c r="M234" s="213">
        <v>0</v>
      </c>
      <c r="N234" s="220">
        <v>2</v>
      </c>
      <c r="O234" s="222">
        <v>2105</v>
      </c>
      <c r="P234" s="221">
        <v>7.6388888888888886E-3</v>
      </c>
      <c r="Q234" s="232">
        <v>0.71734560607163655</v>
      </c>
      <c r="R234" s="234">
        <v>0.13151336111313336</v>
      </c>
      <c r="S234" s="376"/>
      <c r="T234" s="287"/>
    </row>
    <row r="235" spans="1:20">
      <c r="A235" s="288"/>
      <c r="B235" s="289"/>
      <c r="C235" s="290"/>
      <c r="D235" s="287"/>
      <c r="E235" s="287"/>
      <c r="F235" s="287"/>
      <c r="G235" s="284"/>
      <c r="H235" s="287"/>
      <c r="I235" s="381"/>
      <c r="J235" s="284"/>
      <c r="K235" s="382"/>
      <c r="L235" s="213">
        <v>5</v>
      </c>
      <c r="M235" s="213">
        <v>0</v>
      </c>
      <c r="N235" s="220">
        <v>0</v>
      </c>
      <c r="O235" s="222">
        <v>268</v>
      </c>
      <c r="P235" s="221">
        <v>8.1944444444444445E-2</v>
      </c>
      <c r="Q235" s="232">
        <v>9.1242820326150276E-2</v>
      </c>
      <c r="R235" s="234">
        <v>0.17944421330809554</v>
      </c>
      <c r="S235" s="376"/>
      <c r="T235" s="287"/>
    </row>
    <row r="236" spans="1:20">
      <c r="A236" s="288">
        <v>55</v>
      </c>
      <c r="B236" s="289">
        <v>45896.450694444444</v>
      </c>
      <c r="C236" s="290">
        <v>45896.450694444444</v>
      </c>
      <c r="D236" s="287" t="s">
        <v>764</v>
      </c>
      <c r="E236" s="287" t="s">
        <v>1</v>
      </c>
      <c r="F236" s="287" t="s">
        <v>917</v>
      </c>
      <c r="G236" s="284" t="s">
        <v>918</v>
      </c>
      <c r="H236" s="287" t="s">
        <v>39</v>
      </c>
      <c r="I236" s="381" t="s">
        <v>919</v>
      </c>
      <c r="J236" s="284" t="s">
        <v>920</v>
      </c>
      <c r="K236" s="382">
        <v>6663</v>
      </c>
      <c r="L236" s="213">
        <v>1</v>
      </c>
      <c r="M236" s="213">
        <v>0</v>
      </c>
      <c r="N236" s="220">
        <v>1</v>
      </c>
      <c r="O236" s="222">
        <v>629</v>
      </c>
      <c r="P236" s="221">
        <v>4.8611111111111112E-3</v>
      </c>
      <c r="Q236" s="232">
        <v>0.1356005646105358</v>
      </c>
      <c r="R236" s="234">
        <v>1.5820065871229177E-2</v>
      </c>
      <c r="S236" s="375">
        <v>0.41291806850517776</v>
      </c>
      <c r="T236" s="287" t="s">
        <v>921</v>
      </c>
    </row>
    <row r="237" spans="1:20">
      <c r="A237" s="288"/>
      <c r="B237" s="289"/>
      <c r="C237" s="290"/>
      <c r="D237" s="287"/>
      <c r="E237" s="287"/>
      <c r="F237" s="287"/>
      <c r="G237" s="284"/>
      <c r="H237" s="287"/>
      <c r="I237" s="381"/>
      <c r="J237" s="284"/>
      <c r="K237" s="382"/>
      <c r="L237" s="213">
        <v>2</v>
      </c>
      <c r="M237" s="213">
        <v>0</v>
      </c>
      <c r="N237" s="220">
        <v>1</v>
      </c>
      <c r="O237" s="222">
        <v>1197</v>
      </c>
      <c r="P237" s="221">
        <v>6.2500000000000003E-3</v>
      </c>
      <c r="Q237" s="232">
        <v>0.25785631175146323</v>
      </c>
      <c r="R237" s="234">
        <v>3.867844676271949E-2</v>
      </c>
      <c r="S237" s="376"/>
      <c r="T237" s="287"/>
    </row>
    <row r="238" spans="1:20">
      <c r="A238" s="288"/>
      <c r="B238" s="289"/>
      <c r="C238" s="290"/>
      <c r="D238" s="287"/>
      <c r="E238" s="287"/>
      <c r="F238" s="287"/>
      <c r="G238" s="284"/>
      <c r="H238" s="287"/>
      <c r="I238" s="381"/>
      <c r="J238" s="284"/>
      <c r="K238" s="382"/>
      <c r="L238" s="213">
        <v>3</v>
      </c>
      <c r="M238" s="213">
        <v>0</v>
      </c>
      <c r="N238" s="220">
        <v>2</v>
      </c>
      <c r="O238" s="222">
        <v>3238</v>
      </c>
      <c r="P238" s="221">
        <v>9.0277777777777769E-3</v>
      </c>
      <c r="Q238" s="232">
        <v>0.69737433228275536</v>
      </c>
      <c r="R238" s="234">
        <v>0.15109777199459698</v>
      </c>
      <c r="S238" s="376"/>
      <c r="T238" s="287"/>
    </row>
    <row r="239" spans="1:20">
      <c r="A239" s="288"/>
      <c r="B239" s="289"/>
      <c r="C239" s="290"/>
      <c r="D239" s="287"/>
      <c r="E239" s="287"/>
      <c r="F239" s="287"/>
      <c r="G239" s="284"/>
      <c r="H239" s="287"/>
      <c r="I239" s="381"/>
      <c r="J239" s="284"/>
      <c r="K239" s="382"/>
      <c r="L239" s="213">
        <v>4</v>
      </c>
      <c r="M239" s="213">
        <v>0</v>
      </c>
      <c r="N239" s="220">
        <v>1</v>
      </c>
      <c r="O239" s="222">
        <v>542</v>
      </c>
      <c r="P239" s="221">
        <v>1.8749999999999999E-2</v>
      </c>
      <c r="Q239" s="232">
        <v>0.11687477235479511</v>
      </c>
      <c r="R239" s="234">
        <v>5.25936475596578E-2</v>
      </c>
      <c r="S239" s="376"/>
      <c r="T239" s="287"/>
    </row>
    <row r="240" spans="1:20">
      <c r="A240" s="288"/>
      <c r="B240" s="289"/>
      <c r="C240" s="290"/>
      <c r="D240" s="287"/>
      <c r="E240" s="287"/>
      <c r="F240" s="287"/>
      <c r="G240" s="284"/>
      <c r="H240" s="287"/>
      <c r="I240" s="381"/>
      <c r="J240" s="284"/>
      <c r="K240" s="382"/>
      <c r="L240" s="213">
        <v>5</v>
      </c>
      <c r="M240" s="213">
        <v>0</v>
      </c>
      <c r="N240" s="220">
        <v>0</v>
      </c>
      <c r="O240" s="222">
        <v>1052</v>
      </c>
      <c r="P240" s="221">
        <v>2.8472222222222222E-2</v>
      </c>
      <c r="Q240" s="232">
        <v>0.22643141900045019</v>
      </c>
      <c r="R240" s="234">
        <v>0.1547281363169743</v>
      </c>
      <c r="S240" s="376"/>
      <c r="T240" s="287"/>
    </row>
    <row r="241" spans="1:20">
      <c r="A241" s="288">
        <v>56</v>
      </c>
      <c r="B241" s="289">
        <v>45898.958333333336</v>
      </c>
      <c r="C241" s="290">
        <v>45898.958333333336</v>
      </c>
      <c r="D241" s="287" t="s">
        <v>764</v>
      </c>
      <c r="E241" s="287" t="s">
        <v>1</v>
      </c>
      <c r="F241" s="287" t="s">
        <v>917</v>
      </c>
      <c r="G241" s="284" t="s">
        <v>922</v>
      </c>
      <c r="H241" s="287" t="s">
        <v>37</v>
      </c>
      <c r="I241" s="381" t="s">
        <v>923</v>
      </c>
      <c r="J241" s="284" t="s">
        <v>920</v>
      </c>
      <c r="K241" s="382">
        <v>6663</v>
      </c>
      <c r="L241" s="213">
        <v>1</v>
      </c>
      <c r="M241" s="213">
        <v>0</v>
      </c>
      <c r="N241" s="220">
        <v>1</v>
      </c>
      <c r="O241" s="222">
        <v>1159</v>
      </c>
      <c r="P241" s="221">
        <v>6.2500000000000003E-3</v>
      </c>
      <c r="Q241" s="232">
        <v>0.24967723007654205</v>
      </c>
      <c r="R241" s="234">
        <v>3.7451584511481312E-2</v>
      </c>
      <c r="S241" s="375">
        <v>0.5474460254750112</v>
      </c>
      <c r="T241" s="287" t="s">
        <v>924</v>
      </c>
    </row>
    <row r="242" spans="1:20">
      <c r="A242" s="288"/>
      <c r="B242" s="289"/>
      <c r="C242" s="290"/>
      <c r="D242" s="287"/>
      <c r="E242" s="287"/>
      <c r="F242" s="287"/>
      <c r="G242" s="284"/>
      <c r="H242" s="287"/>
      <c r="I242" s="381"/>
      <c r="J242" s="284"/>
      <c r="K242" s="382"/>
      <c r="L242" s="213">
        <v>2</v>
      </c>
      <c r="M242" s="213">
        <v>0</v>
      </c>
      <c r="N242" s="220">
        <v>1</v>
      </c>
      <c r="O242" s="222">
        <v>1224</v>
      </c>
      <c r="P242" s="221">
        <v>9.0277777777777769E-3</v>
      </c>
      <c r="Q242" s="232">
        <v>0.26366776452048624</v>
      </c>
      <c r="R242" s="234">
        <v>5.7128015646105347E-2</v>
      </c>
      <c r="S242" s="376"/>
      <c r="T242" s="287"/>
    </row>
    <row r="243" spans="1:20">
      <c r="A243" s="288"/>
      <c r="B243" s="289"/>
      <c r="C243" s="290"/>
      <c r="D243" s="287"/>
      <c r="E243" s="287"/>
      <c r="F243" s="287"/>
      <c r="G243" s="284"/>
      <c r="H243" s="287"/>
      <c r="I243" s="381"/>
      <c r="J243" s="284"/>
      <c r="K243" s="382"/>
      <c r="L243" s="213">
        <v>3</v>
      </c>
      <c r="M243" s="213">
        <v>0</v>
      </c>
      <c r="N243" s="220">
        <v>2</v>
      </c>
      <c r="O243" s="222">
        <v>2681</v>
      </c>
      <c r="P243" s="221">
        <v>1.1111111111111112E-2</v>
      </c>
      <c r="Q243" s="232">
        <v>0.57748621404772615</v>
      </c>
      <c r="R243" s="234">
        <v>0.15399632374606032</v>
      </c>
      <c r="S243" s="376"/>
      <c r="T243" s="287"/>
    </row>
    <row r="244" spans="1:20">
      <c r="A244" s="288"/>
      <c r="B244" s="289"/>
      <c r="C244" s="290"/>
      <c r="D244" s="287"/>
      <c r="E244" s="287"/>
      <c r="F244" s="287"/>
      <c r="G244" s="284"/>
      <c r="H244" s="287"/>
      <c r="I244" s="381"/>
      <c r="J244" s="284"/>
      <c r="K244" s="382"/>
      <c r="L244" s="213">
        <v>4</v>
      </c>
      <c r="M244" s="213">
        <v>0</v>
      </c>
      <c r="N244" s="220">
        <v>1</v>
      </c>
      <c r="O244" s="222">
        <v>542</v>
      </c>
      <c r="P244" s="221">
        <v>2.9861111111111113E-2</v>
      </c>
      <c r="Q244" s="232">
        <v>0.11687477235479511</v>
      </c>
      <c r="R244" s="234">
        <v>8.3760253520936509E-2</v>
      </c>
      <c r="S244" s="376"/>
      <c r="T244" s="287"/>
    </row>
    <row r="245" spans="1:20">
      <c r="A245" s="288"/>
      <c r="B245" s="289"/>
      <c r="C245" s="290"/>
      <c r="D245" s="287"/>
      <c r="E245" s="287"/>
      <c r="F245" s="287"/>
      <c r="G245" s="284"/>
      <c r="H245" s="287"/>
      <c r="I245" s="381"/>
      <c r="J245" s="284"/>
      <c r="K245" s="382"/>
      <c r="L245" s="213">
        <v>5</v>
      </c>
      <c r="M245" s="213">
        <v>0</v>
      </c>
      <c r="N245" s="220">
        <v>0</v>
      </c>
      <c r="O245" s="222">
        <v>1052</v>
      </c>
      <c r="P245" s="221">
        <v>3.9583333333333331E-2</v>
      </c>
      <c r="Q245" s="232">
        <v>0.22643141900045019</v>
      </c>
      <c r="R245" s="234">
        <v>0.21510984805042768</v>
      </c>
      <c r="S245" s="376"/>
      <c r="T245" s="287"/>
    </row>
    <row r="246" spans="1:20">
      <c r="A246" s="288">
        <v>57</v>
      </c>
      <c r="B246" s="289">
        <v>45903.112500000003</v>
      </c>
      <c r="C246" s="290">
        <v>45903.112500000003</v>
      </c>
      <c r="D246" s="287" t="s">
        <v>675</v>
      </c>
      <c r="E246" s="287" t="s">
        <v>1</v>
      </c>
      <c r="F246" s="287" t="s">
        <v>925</v>
      </c>
      <c r="G246" s="284" t="s">
        <v>926</v>
      </c>
      <c r="H246" s="287" t="s">
        <v>39</v>
      </c>
      <c r="I246" s="381" t="s">
        <v>927</v>
      </c>
      <c r="J246" s="284" t="s">
        <v>928</v>
      </c>
      <c r="K246" s="382">
        <v>5704</v>
      </c>
      <c r="L246" s="213">
        <v>1</v>
      </c>
      <c r="M246" s="213">
        <v>0</v>
      </c>
      <c r="N246" s="220">
        <v>7</v>
      </c>
      <c r="O246" s="222">
        <v>236</v>
      </c>
      <c r="P246" s="221">
        <v>1.0416666666666666E-2</v>
      </c>
      <c r="Q246" s="232">
        <v>0.11688058022440391</v>
      </c>
      <c r="R246" s="234">
        <v>2.9220145056100974E-2</v>
      </c>
      <c r="S246" s="375">
        <v>1.1934485253997194</v>
      </c>
      <c r="T246" s="287" t="s">
        <v>929</v>
      </c>
    </row>
    <row r="247" spans="1:20">
      <c r="A247" s="288"/>
      <c r="B247" s="289"/>
      <c r="C247" s="290"/>
      <c r="D247" s="287"/>
      <c r="E247" s="287"/>
      <c r="F247" s="287"/>
      <c r="G247" s="284"/>
      <c r="H247" s="287"/>
      <c r="I247" s="381"/>
      <c r="J247" s="284"/>
      <c r="K247" s="382"/>
      <c r="L247" s="213">
        <v>2</v>
      </c>
      <c r="M247" s="213">
        <v>0</v>
      </c>
      <c r="N247" s="220">
        <v>8</v>
      </c>
      <c r="O247" s="222">
        <v>3098</v>
      </c>
      <c r="P247" s="221">
        <v>1.6666666666666666E-2</v>
      </c>
      <c r="Q247" s="232">
        <v>1.4939550706872369</v>
      </c>
      <c r="R247" s="234">
        <v>0.59758202827489471</v>
      </c>
      <c r="S247" s="376"/>
      <c r="T247" s="287"/>
    </row>
    <row r="248" spans="1:20">
      <c r="A248" s="288"/>
      <c r="B248" s="289"/>
      <c r="C248" s="290"/>
      <c r="D248" s="287"/>
      <c r="E248" s="287"/>
      <c r="F248" s="287"/>
      <c r="G248" s="284"/>
      <c r="H248" s="287"/>
      <c r="I248" s="381"/>
      <c r="J248" s="284"/>
      <c r="K248" s="382"/>
      <c r="L248" s="213">
        <v>3</v>
      </c>
      <c r="M248" s="213">
        <v>0</v>
      </c>
      <c r="N248" s="220">
        <v>3</v>
      </c>
      <c r="O248" s="222">
        <v>2342</v>
      </c>
      <c r="P248" s="221">
        <v>2.013888888888889E-2</v>
      </c>
      <c r="Q248" s="232">
        <v>1.1279216486676016</v>
      </c>
      <c r="R248" s="234">
        <v>0.54516213018934079</v>
      </c>
      <c r="S248" s="376"/>
      <c r="T248" s="287"/>
    </row>
    <row r="249" spans="1:20">
      <c r="A249" s="288"/>
      <c r="B249" s="289"/>
      <c r="C249" s="290"/>
      <c r="D249" s="287"/>
      <c r="E249" s="287"/>
      <c r="F249" s="287"/>
      <c r="G249" s="284"/>
      <c r="H249" s="287"/>
      <c r="I249" s="381"/>
      <c r="J249" s="284"/>
      <c r="K249" s="382"/>
      <c r="L249" s="213">
        <v>4</v>
      </c>
      <c r="M249" s="213">
        <v>0</v>
      </c>
      <c r="N249" s="220">
        <v>5</v>
      </c>
      <c r="O249" s="222">
        <v>5</v>
      </c>
      <c r="P249" s="221">
        <v>0.18611111111111112</v>
      </c>
      <c r="Q249" s="232">
        <v>4.8099004207573627E-3</v>
      </c>
      <c r="R249" s="234">
        <v>2.1484221879382887E-2</v>
      </c>
      <c r="S249" s="376"/>
      <c r="T249" s="287"/>
    </row>
    <row r="250" spans="1:20">
      <c r="A250" s="288">
        <v>58</v>
      </c>
      <c r="B250" s="289">
        <v>45910.407638888886</v>
      </c>
      <c r="C250" s="290">
        <v>45910.407638888886</v>
      </c>
      <c r="D250" s="287" t="s">
        <v>675</v>
      </c>
      <c r="E250" s="287" t="s">
        <v>1</v>
      </c>
      <c r="F250" s="287" t="s">
        <v>925</v>
      </c>
      <c r="G250" s="284" t="s">
        <v>930</v>
      </c>
      <c r="H250" s="287" t="s">
        <v>37</v>
      </c>
      <c r="I250" s="381" t="s">
        <v>44</v>
      </c>
      <c r="J250" s="284" t="s">
        <v>928</v>
      </c>
      <c r="K250" s="382">
        <v>5704</v>
      </c>
      <c r="L250" s="213">
        <v>1</v>
      </c>
      <c r="M250" s="213">
        <v>0</v>
      </c>
      <c r="N250" s="220">
        <v>14</v>
      </c>
      <c r="O250" s="222">
        <v>2392</v>
      </c>
      <c r="P250" s="221">
        <v>6.2500000000000003E-3</v>
      </c>
      <c r="Q250" s="232">
        <v>1.4728789615708275</v>
      </c>
      <c r="R250" s="234">
        <v>0.22093184423562415</v>
      </c>
      <c r="S250" s="375">
        <v>1.6970961135483873</v>
      </c>
      <c r="T250" s="287" t="s">
        <v>931</v>
      </c>
    </row>
    <row r="251" spans="1:20">
      <c r="A251" s="288"/>
      <c r="B251" s="289"/>
      <c r="C251" s="290"/>
      <c r="D251" s="287"/>
      <c r="E251" s="287"/>
      <c r="F251" s="287"/>
      <c r="G251" s="284"/>
      <c r="H251" s="287"/>
      <c r="I251" s="381"/>
      <c r="J251" s="284"/>
      <c r="K251" s="382"/>
      <c r="L251" s="213">
        <v>2</v>
      </c>
      <c r="M251" s="213">
        <v>0</v>
      </c>
      <c r="N251" s="220">
        <v>1</v>
      </c>
      <c r="O251" s="222">
        <v>191</v>
      </c>
      <c r="P251" s="221">
        <v>9.0277777777777769E-3</v>
      </c>
      <c r="Q251" s="232">
        <v>0.11753647573632538</v>
      </c>
      <c r="R251" s="234">
        <v>2.5466236409537161E-2</v>
      </c>
      <c r="S251" s="376"/>
      <c r="T251" s="287"/>
    </row>
    <row r="252" spans="1:20">
      <c r="A252" s="288"/>
      <c r="B252" s="289"/>
      <c r="C252" s="290"/>
      <c r="D252" s="287"/>
      <c r="E252" s="287"/>
      <c r="F252" s="287"/>
      <c r="G252" s="284"/>
      <c r="H252" s="287"/>
      <c r="I252" s="381"/>
      <c r="J252" s="284"/>
      <c r="K252" s="382"/>
      <c r="L252" s="213">
        <v>3</v>
      </c>
      <c r="M252" s="213">
        <v>0</v>
      </c>
      <c r="N252" s="220">
        <v>4</v>
      </c>
      <c r="O252" s="222">
        <v>1960</v>
      </c>
      <c r="P252" s="221">
        <v>1.3194444444444444E-2</v>
      </c>
      <c r="Q252" s="232">
        <v>1.2023001997194951</v>
      </c>
      <c r="R252" s="234">
        <v>0.38072839657784008</v>
      </c>
      <c r="S252" s="376"/>
      <c r="T252" s="287"/>
    </row>
    <row r="253" spans="1:20">
      <c r="A253" s="288"/>
      <c r="B253" s="289"/>
      <c r="C253" s="290"/>
      <c r="D253" s="287"/>
      <c r="E253" s="287"/>
      <c r="F253" s="287"/>
      <c r="G253" s="284"/>
      <c r="H253" s="287"/>
      <c r="I253" s="381"/>
      <c r="J253" s="284"/>
      <c r="K253" s="382"/>
      <c r="L253" s="213">
        <v>4</v>
      </c>
      <c r="M253" s="213">
        <v>0</v>
      </c>
      <c r="N253" s="220">
        <v>4</v>
      </c>
      <c r="O253" s="222">
        <v>644</v>
      </c>
      <c r="P253" s="221">
        <v>2.2916666666666665E-2</v>
      </c>
      <c r="Q253" s="232">
        <v>0.39668560561009819</v>
      </c>
      <c r="R253" s="234">
        <v>0.218177083085554</v>
      </c>
      <c r="S253" s="376"/>
      <c r="T253" s="287"/>
    </row>
    <row r="254" spans="1:20">
      <c r="A254" s="288"/>
      <c r="B254" s="289"/>
      <c r="C254" s="290"/>
      <c r="D254" s="287"/>
      <c r="E254" s="287"/>
      <c r="F254" s="287"/>
      <c r="G254" s="284"/>
      <c r="H254" s="287"/>
      <c r="I254" s="381"/>
      <c r="J254" s="284"/>
      <c r="K254" s="382"/>
      <c r="L254" s="213">
        <v>5</v>
      </c>
      <c r="M254" s="213">
        <v>0</v>
      </c>
      <c r="N254" s="220">
        <v>0</v>
      </c>
      <c r="O254" s="222">
        <v>494</v>
      </c>
      <c r="P254" s="221">
        <v>0.11736111111111111</v>
      </c>
      <c r="Q254" s="232">
        <v>0.30241155736325387</v>
      </c>
      <c r="R254" s="234">
        <v>0.85179255323983183</v>
      </c>
      <c r="S254" s="376"/>
      <c r="T254" s="287"/>
    </row>
    <row r="255" spans="1:20">
      <c r="A255" s="288">
        <v>59</v>
      </c>
      <c r="B255" s="289">
        <v>45914.890277777777</v>
      </c>
      <c r="C255" s="290">
        <v>45914.890277777777</v>
      </c>
      <c r="D255" s="287" t="s">
        <v>764</v>
      </c>
      <c r="E255" s="287" t="s">
        <v>3</v>
      </c>
      <c r="F255" s="287" t="s">
        <v>932</v>
      </c>
      <c r="G255" s="284" t="s">
        <v>933</v>
      </c>
      <c r="H255" s="287" t="s">
        <v>38</v>
      </c>
      <c r="I255" s="381" t="s">
        <v>934</v>
      </c>
      <c r="J255" s="284" t="s">
        <v>935</v>
      </c>
      <c r="K255" s="382">
        <v>26565</v>
      </c>
      <c r="L255" s="213">
        <v>1</v>
      </c>
      <c r="M255" s="213">
        <v>0</v>
      </c>
      <c r="N255" s="220">
        <v>27</v>
      </c>
      <c r="O255" s="222">
        <v>23495</v>
      </c>
      <c r="P255" s="221">
        <v>2.7777777777777779E-3</v>
      </c>
      <c r="Q255" s="232">
        <v>5.4012497647280249</v>
      </c>
      <c r="R255" s="234">
        <v>0.36008331764853496</v>
      </c>
      <c r="S255" s="375">
        <v>1.5172692766171028</v>
      </c>
      <c r="T255" s="287" t="s">
        <v>936</v>
      </c>
    </row>
    <row r="256" spans="1:20">
      <c r="A256" s="288"/>
      <c r="B256" s="289"/>
      <c r="C256" s="290"/>
      <c r="D256" s="287"/>
      <c r="E256" s="287"/>
      <c r="F256" s="287"/>
      <c r="G256" s="284"/>
      <c r="H256" s="287"/>
      <c r="I256" s="381"/>
      <c r="J256" s="284"/>
      <c r="K256" s="382"/>
      <c r="L256" s="213">
        <v>2</v>
      </c>
      <c r="M256" s="213">
        <v>0</v>
      </c>
      <c r="N256" s="220">
        <v>6</v>
      </c>
      <c r="O256" s="222">
        <v>1883</v>
      </c>
      <c r="P256" s="221">
        <v>7.6388888888888886E-3</v>
      </c>
      <c r="Q256" s="232">
        <v>0.4337624694146433</v>
      </c>
      <c r="R256" s="234">
        <v>7.9523119392684596E-2</v>
      </c>
      <c r="S256" s="376"/>
      <c r="T256" s="287"/>
    </row>
    <row r="257" spans="1:20">
      <c r="A257" s="288"/>
      <c r="B257" s="289"/>
      <c r="C257" s="290"/>
      <c r="D257" s="287"/>
      <c r="E257" s="287"/>
      <c r="F257" s="287"/>
      <c r="G257" s="284"/>
      <c r="H257" s="287"/>
      <c r="I257" s="381"/>
      <c r="J257" s="284"/>
      <c r="K257" s="382"/>
      <c r="L257" s="213">
        <v>3</v>
      </c>
      <c r="M257" s="213">
        <v>0</v>
      </c>
      <c r="N257" s="220">
        <v>3</v>
      </c>
      <c r="O257" s="222">
        <v>328</v>
      </c>
      <c r="P257" s="221">
        <v>1.7361111111111112E-2</v>
      </c>
      <c r="Q257" s="232">
        <v>7.6006022962544703E-2</v>
      </c>
      <c r="R257" s="234">
        <v>3.166917623439363E-2</v>
      </c>
      <c r="S257" s="376"/>
      <c r="T257" s="287"/>
    </row>
    <row r="258" spans="1:20">
      <c r="A258" s="288"/>
      <c r="B258" s="289"/>
      <c r="C258" s="290"/>
      <c r="D258" s="287"/>
      <c r="E258" s="287"/>
      <c r="F258" s="287"/>
      <c r="G258" s="284"/>
      <c r="H258" s="287"/>
      <c r="I258" s="381"/>
      <c r="J258" s="284"/>
      <c r="K258" s="382"/>
      <c r="L258" s="213">
        <v>4</v>
      </c>
      <c r="M258" s="213">
        <v>0</v>
      </c>
      <c r="N258" s="220">
        <v>0</v>
      </c>
      <c r="O258" s="222">
        <v>511</v>
      </c>
      <c r="P258" s="221">
        <v>8.819444444444445E-2</v>
      </c>
      <c r="Q258" s="232">
        <v>0.11733860342555995</v>
      </c>
      <c r="R258" s="234">
        <v>0.24836671058410192</v>
      </c>
      <c r="S258" s="376"/>
      <c r="T258" s="287"/>
    </row>
    <row r="259" spans="1:20">
      <c r="A259" s="288"/>
      <c r="B259" s="289"/>
      <c r="C259" s="290"/>
      <c r="D259" s="287"/>
      <c r="E259" s="287"/>
      <c r="F259" s="287"/>
      <c r="G259" s="284"/>
      <c r="H259" s="287"/>
      <c r="I259" s="381"/>
      <c r="J259" s="284"/>
      <c r="K259" s="382"/>
      <c r="L259" s="213">
        <v>5</v>
      </c>
      <c r="M259" s="213">
        <v>0</v>
      </c>
      <c r="N259" s="220">
        <v>0</v>
      </c>
      <c r="O259" s="222">
        <v>312</v>
      </c>
      <c r="P259" s="221">
        <v>0.46388888888888891</v>
      </c>
      <c r="Q259" s="232">
        <v>7.1643139469226416E-2</v>
      </c>
      <c r="R259" s="234">
        <v>0.7976269527573876</v>
      </c>
      <c r="S259" s="376"/>
      <c r="T259" s="287"/>
    </row>
    <row r="260" spans="1:20">
      <c r="A260" s="288">
        <v>60</v>
      </c>
      <c r="B260" s="289">
        <v>45917.897222222222</v>
      </c>
      <c r="C260" s="290">
        <v>45917.897222222222</v>
      </c>
      <c r="D260" s="287" t="s">
        <v>681</v>
      </c>
      <c r="E260" s="287" t="s">
        <v>1</v>
      </c>
      <c r="F260" s="287" t="s">
        <v>937</v>
      </c>
      <c r="G260" s="284" t="s">
        <v>938</v>
      </c>
      <c r="H260" s="287" t="s">
        <v>37</v>
      </c>
      <c r="I260" s="381" t="s">
        <v>939</v>
      </c>
      <c r="J260" s="284" t="s">
        <v>940</v>
      </c>
      <c r="K260" s="382">
        <v>5267</v>
      </c>
      <c r="L260" s="213">
        <v>1</v>
      </c>
      <c r="M260" s="213">
        <v>0</v>
      </c>
      <c r="N260" s="220">
        <v>2</v>
      </c>
      <c r="O260" s="222">
        <v>1449</v>
      </c>
      <c r="P260" s="221">
        <v>4.1666666666666666E-3</v>
      </c>
      <c r="Q260" s="232">
        <v>0.37791114554775007</v>
      </c>
      <c r="R260" s="234">
        <v>3.7791114554775004E-2</v>
      </c>
      <c r="S260" s="375">
        <v>0.53140662013670015</v>
      </c>
      <c r="T260" s="287" t="s">
        <v>941</v>
      </c>
    </row>
    <row r="261" spans="1:20">
      <c r="A261" s="288"/>
      <c r="B261" s="289"/>
      <c r="C261" s="290"/>
      <c r="D261" s="287"/>
      <c r="E261" s="287"/>
      <c r="F261" s="287"/>
      <c r="G261" s="284"/>
      <c r="H261" s="287"/>
      <c r="I261" s="381"/>
      <c r="J261" s="284"/>
      <c r="K261" s="382"/>
      <c r="L261" s="213">
        <v>2</v>
      </c>
      <c r="M261" s="213">
        <v>0</v>
      </c>
      <c r="N261" s="220">
        <v>0</v>
      </c>
      <c r="O261" s="222">
        <v>452</v>
      </c>
      <c r="P261" s="221">
        <v>4.8611111111111112E-3</v>
      </c>
      <c r="Q261" s="232">
        <v>0.11772283789633567</v>
      </c>
      <c r="R261" s="234">
        <v>1.3734331087905827E-2</v>
      </c>
      <c r="S261" s="376"/>
      <c r="T261" s="287"/>
    </row>
    <row r="262" spans="1:20">
      <c r="A262" s="288"/>
      <c r="B262" s="289"/>
      <c r="C262" s="290"/>
      <c r="D262" s="287"/>
      <c r="E262" s="287"/>
      <c r="F262" s="287"/>
      <c r="G262" s="284"/>
      <c r="H262" s="287"/>
      <c r="I262" s="381"/>
      <c r="J262" s="284"/>
      <c r="K262" s="382"/>
      <c r="L262" s="213">
        <v>3</v>
      </c>
      <c r="M262" s="213">
        <v>0</v>
      </c>
      <c r="N262" s="220">
        <v>0</v>
      </c>
      <c r="O262" s="222">
        <v>883</v>
      </c>
      <c r="P262" s="221">
        <v>6.9444444444444441E-3</v>
      </c>
      <c r="Q262" s="232">
        <v>0.22997625190810705</v>
      </c>
      <c r="R262" s="234">
        <v>3.832937531801784E-2</v>
      </c>
      <c r="S262" s="376"/>
      <c r="T262" s="287"/>
    </row>
    <row r="263" spans="1:20">
      <c r="A263" s="288"/>
      <c r="B263" s="289"/>
      <c r="C263" s="290"/>
      <c r="D263" s="287"/>
      <c r="E263" s="287"/>
      <c r="F263" s="287"/>
      <c r="G263" s="284"/>
      <c r="H263" s="287"/>
      <c r="I263" s="381"/>
      <c r="J263" s="284"/>
      <c r="K263" s="382"/>
      <c r="L263" s="213">
        <v>4</v>
      </c>
      <c r="M263" s="213">
        <v>0</v>
      </c>
      <c r="N263" s="220">
        <v>3</v>
      </c>
      <c r="O263" s="222">
        <v>2478</v>
      </c>
      <c r="P263" s="221">
        <v>2.8472222222222222E-2</v>
      </c>
      <c r="Q263" s="232">
        <v>0.64617336464780706</v>
      </c>
      <c r="R263" s="234">
        <v>0.44155179917600151</v>
      </c>
      <c r="S263" s="376"/>
      <c r="T263" s="287"/>
    </row>
    <row r="264" spans="1:20">
      <c r="A264" s="288">
        <v>61</v>
      </c>
      <c r="B264" s="289">
        <v>45920.347916666666</v>
      </c>
      <c r="C264" s="290">
        <v>45920.347916666666</v>
      </c>
      <c r="D264" s="287" t="s">
        <v>681</v>
      </c>
      <c r="E264" s="287" t="s">
        <v>1</v>
      </c>
      <c r="F264" s="287" t="s">
        <v>942</v>
      </c>
      <c r="G264" s="284" t="s">
        <v>943</v>
      </c>
      <c r="H264" s="287" t="s">
        <v>37</v>
      </c>
      <c r="I264" s="381" t="s">
        <v>44</v>
      </c>
      <c r="J264" s="284" t="s">
        <v>944</v>
      </c>
      <c r="K264" s="382">
        <v>5265</v>
      </c>
      <c r="L264" s="213">
        <v>1</v>
      </c>
      <c r="M264" s="213">
        <v>0</v>
      </c>
      <c r="N264" s="220">
        <v>2</v>
      </c>
      <c r="O264" s="222">
        <v>752</v>
      </c>
      <c r="P264" s="221">
        <v>4.8611111111111112E-3</v>
      </c>
      <c r="Q264" s="232">
        <v>0.18305844000000004</v>
      </c>
      <c r="R264" s="234">
        <v>2.1356818000000007E-2</v>
      </c>
      <c r="S264" s="375">
        <v>0.82927010946153867</v>
      </c>
      <c r="T264" s="287" t="s">
        <v>931</v>
      </c>
    </row>
    <row r="265" spans="1:20">
      <c r="A265" s="288"/>
      <c r="B265" s="289"/>
      <c r="C265" s="290"/>
      <c r="D265" s="287"/>
      <c r="E265" s="287"/>
      <c r="F265" s="287"/>
      <c r="G265" s="284"/>
      <c r="H265" s="287"/>
      <c r="I265" s="381"/>
      <c r="J265" s="284"/>
      <c r="K265" s="382"/>
      <c r="L265" s="213">
        <v>2</v>
      </c>
      <c r="M265" s="213">
        <v>0</v>
      </c>
      <c r="N265" s="220">
        <v>9</v>
      </c>
      <c r="O265" s="222">
        <v>3058</v>
      </c>
      <c r="P265" s="221">
        <v>9.0277777777777769E-3</v>
      </c>
      <c r="Q265" s="232">
        <v>0.74461569692307705</v>
      </c>
      <c r="R265" s="234">
        <v>0.16133340100000002</v>
      </c>
      <c r="S265" s="376"/>
      <c r="T265" s="287"/>
    </row>
    <row r="266" spans="1:20">
      <c r="A266" s="288"/>
      <c r="B266" s="289"/>
      <c r="C266" s="290"/>
      <c r="D266" s="287"/>
      <c r="E266" s="287"/>
      <c r="F266" s="287"/>
      <c r="G266" s="284"/>
      <c r="H266" s="287"/>
      <c r="I266" s="381"/>
      <c r="J266" s="284"/>
      <c r="K266" s="382"/>
      <c r="L266" s="213">
        <v>3</v>
      </c>
      <c r="M266" s="213">
        <v>0</v>
      </c>
      <c r="N266" s="220">
        <v>1</v>
      </c>
      <c r="O266" s="222">
        <v>1024</v>
      </c>
      <c r="P266" s="221">
        <v>5.347222222222222E-2</v>
      </c>
      <c r="Q266" s="232">
        <v>0.2488526538461539</v>
      </c>
      <c r="R266" s="234">
        <v>0.31936090576923082</v>
      </c>
      <c r="S266" s="376"/>
      <c r="T266" s="287"/>
    </row>
    <row r="267" spans="1:20">
      <c r="A267" s="288"/>
      <c r="B267" s="289"/>
      <c r="C267" s="290"/>
      <c r="D267" s="287"/>
      <c r="E267" s="287"/>
      <c r="F267" s="287"/>
      <c r="G267" s="284"/>
      <c r="H267" s="287"/>
      <c r="I267" s="381"/>
      <c r="J267" s="284"/>
      <c r="K267" s="382"/>
      <c r="L267" s="213">
        <v>4</v>
      </c>
      <c r="M267" s="213">
        <v>0</v>
      </c>
      <c r="N267" s="220">
        <v>0</v>
      </c>
      <c r="O267" s="222">
        <v>419</v>
      </c>
      <c r="P267" s="221">
        <v>0.13402777777777777</v>
      </c>
      <c r="Q267" s="232">
        <v>0.10172610923076926</v>
      </c>
      <c r="R267" s="234">
        <v>0.32721898469230776</v>
      </c>
      <c r="S267" s="376"/>
      <c r="T267" s="287"/>
    </row>
    <row r="268" spans="1:20" ht="409.6">
      <c r="A268" s="218">
        <v>62</v>
      </c>
      <c r="B268" s="216">
        <v>45934.327777777777</v>
      </c>
      <c r="C268" s="217">
        <v>45934.327777777777</v>
      </c>
      <c r="D268" s="174" t="s">
        <v>675</v>
      </c>
      <c r="E268" s="174" t="s">
        <v>3</v>
      </c>
      <c r="F268" s="174" t="s">
        <v>945</v>
      </c>
      <c r="G268" s="202" t="s">
        <v>946</v>
      </c>
      <c r="H268" s="174" t="s">
        <v>39</v>
      </c>
      <c r="I268" s="224" t="s">
        <v>947</v>
      </c>
      <c r="J268" s="202" t="s">
        <v>948</v>
      </c>
      <c r="K268" s="219">
        <v>24983</v>
      </c>
      <c r="L268" s="213">
        <v>1</v>
      </c>
      <c r="M268" s="213">
        <v>0</v>
      </c>
      <c r="N268" s="220">
        <v>33</v>
      </c>
      <c r="O268" s="222">
        <v>24950</v>
      </c>
      <c r="P268" s="221">
        <v>4.8611111111111112E-3</v>
      </c>
      <c r="Q268" s="232">
        <v>15</v>
      </c>
      <c r="R268" s="234">
        <v>1.75</v>
      </c>
      <c r="S268" s="235">
        <v>1.75</v>
      </c>
      <c r="T268" s="174" t="s">
        <v>949</v>
      </c>
    </row>
    <row r="269" spans="1:20">
      <c r="A269" s="288">
        <v>63</v>
      </c>
      <c r="B269" s="289">
        <v>45940.446527777778</v>
      </c>
      <c r="C269" s="290">
        <v>45940.446527777778</v>
      </c>
      <c r="D269" s="287" t="s">
        <v>675</v>
      </c>
      <c r="E269" s="287" t="s">
        <v>3</v>
      </c>
      <c r="F269" s="287" t="s">
        <v>945</v>
      </c>
      <c r="G269" s="284" t="s">
        <v>950</v>
      </c>
      <c r="H269" s="287" t="s">
        <v>39</v>
      </c>
      <c r="I269" s="381" t="s">
        <v>951</v>
      </c>
      <c r="J269" s="284" t="s">
        <v>952</v>
      </c>
      <c r="K269" s="382">
        <v>27465</v>
      </c>
      <c r="L269" s="213">
        <v>1</v>
      </c>
      <c r="M269" s="213">
        <v>0</v>
      </c>
      <c r="N269" s="220">
        <v>8</v>
      </c>
      <c r="O269" s="222">
        <v>2876</v>
      </c>
      <c r="P269" s="221">
        <v>6.9444444444444447E-4</v>
      </c>
      <c r="Q269" s="232">
        <v>1.5750955761878755</v>
      </c>
      <c r="R269" s="234">
        <v>2.6251592936464598E-2</v>
      </c>
      <c r="S269" s="375">
        <v>2.411469142545057</v>
      </c>
      <c r="T269" s="287" t="s">
        <v>953</v>
      </c>
    </row>
    <row r="270" spans="1:20">
      <c r="A270" s="288"/>
      <c r="B270" s="289"/>
      <c r="C270" s="290"/>
      <c r="D270" s="287"/>
      <c r="E270" s="287"/>
      <c r="F270" s="287"/>
      <c r="G270" s="284"/>
      <c r="H270" s="287"/>
      <c r="I270" s="381"/>
      <c r="J270" s="284"/>
      <c r="K270" s="382"/>
      <c r="L270" s="213">
        <v>2</v>
      </c>
      <c r="M270" s="213">
        <v>0</v>
      </c>
      <c r="N270" s="220">
        <v>10</v>
      </c>
      <c r="O270" s="222">
        <v>2915</v>
      </c>
      <c r="P270" s="221">
        <v>4.8611111111111112E-3</v>
      </c>
      <c r="Q270" s="232">
        <v>1.5974877116329875</v>
      </c>
      <c r="R270" s="234">
        <v>0.18637356635718189</v>
      </c>
      <c r="S270" s="376"/>
      <c r="T270" s="287"/>
    </row>
    <row r="271" spans="1:20">
      <c r="A271" s="288"/>
      <c r="B271" s="289"/>
      <c r="C271" s="290"/>
      <c r="D271" s="287"/>
      <c r="E271" s="287"/>
      <c r="F271" s="287"/>
      <c r="G271" s="284"/>
      <c r="H271" s="287"/>
      <c r="I271" s="381"/>
      <c r="J271" s="284"/>
      <c r="K271" s="382"/>
      <c r="L271" s="213">
        <v>3</v>
      </c>
      <c r="M271" s="213">
        <v>0</v>
      </c>
      <c r="N271" s="220">
        <v>16</v>
      </c>
      <c r="O271" s="222">
        <v>13305</v>
      </c>
      <c r="P271" s="221">
        <v>6.9444444444444441E-3</v>
      </c>
      <c r="Q271" s="232">
        <v>7.2752594210813761</v>
      </c>
      <c r="R271" s="234">
        <v>1.212543236846896</v>
      </c>
      <c r="S271" s="376"/>
      <c r="T271" s="287"/>
    </row>
    <row r="272" spans="1:20">
      <c r="A272" s="288"/>
      <c r="B272" s="289"/>
      <c r="C272" s="290"/>
      <c r="D272" s="287"/>
      <c r="E272" s="287"/>
      <c r="F272" s="287"/>
      <c r="G272" s="284"/>
      <c r="H272" s="287"/>
      <c r="I272" s="381"/>
      <c r="J272" s="284"/>
      <c r="K272" s="382"/>
      <c r="L272" s="213">
        <v>4</v>
      </c>
      <c r="M272" s="213">
        <v>0</v>
      </c>
      <c r="N272" s="220">
        <v>7</v>
      </c>
      <c r="O272" s="222">
        <v>8328</v>
      </c>
      <c r="P272" s="221">
        <v>9.0277777777777769E-3</v>
      </c>
      <c r="Q272" s="232">
        <v>4.5521572910977603</v>
      </c>
      <c r="R272" s="234">
        <v>0.98630074640451459</v>
      </c>
      <c r="S272" s="376"/>
      <c r="T272" s="287"/>
    </row>
    <row r="273" spans="1:20">
      <c r="A273" s="288">
        <v>64</v>
      </c>
      <c r="B273" s="289">
        <v>45956.507638888892</v>
      </c>
      <c r="C273" s="290">
        <v>45956.507638888892</v>
      </c>
      <c r="D273" s="287" t="s">
        <v>669</v>
      </c>
      <c r="E273" s="287" t="s">
        <v>3</v>
      </c>
      <c r="F273" s="287" t="s">
        <v>954</v>
      </c>
      <c r="G273" s="284" t="s">
        <v>955</v>
      </c>
      <c r="H273" s="287" t="s">
        <v>39</v>
      </c>
      <c r="I273" s="381" t="s">
        <v>956</v>
      </c>
      <c r="J273" s="284" t="s">
        <v>957</v>
      </c>
      <c r="K273" s="382">
        <v>13482</v>
      </c>
      <c r="L273" s="213">
        <v>1</v>
      </c>
      <c r="M273" s="213">
        <v>0</v>
      </c>
      <c r="N273" s="220">
        <v>1</v>
      </c>
      <c r="O273" s="222">
        <v>821</v>
      </c>
      <c r="P273" s="221">
        <v>3.472222222222222E-3</v>
      </c>
      <c r="Q273" s="232">
        <v>0.2560747663551402</v>
      </c>
      <c r="R273" s="234">
        <v>2.1339563862928349E-2</v>
      </c>
      <c r="S273" s="375">
        <v>0.43504672897196262</v>
      </c>
      <c r="T273" s="287" t="s">
        <v>958</v>
      </c>
    </row>
    <row r="274" spans="1:20">
      <c r="A274" s="288"/>
      <c r="B274" s="289"/>
      <c r="C274" s="290"/>
      <c r="D274" s="287"/>
      <c r="E274" s="287"/>
      <c r="F274" s="287"/>
      <c r="G274" s="284"/>
      <c r="H274" s="287"/>
      <c r="I274" s="381"/>
      <c r="J274" s="284"/>
      <c r="K274" s="382"/>
      <c r="L274" s="213">
        <v>2</v>
      </c>
      <c r="M274" s="213">
        <v>0</v>
      </c>
      <c r="N274" s="220">
        <v>14</v>
      </c>
      <c r="O274" s="222">
        <v>8926</v>
      </c>
      <c r="P274" s="221">
        <v>4.1666666666666666E-3</v>
      </c>
      <c r="Q274" s="232">
        <v>2.7850467289719627</v>
      </c>
      <c r="R274" s="234">
        <v>0.27850467289719627</v>
      </c>
      <c r="S274" s="376"/>
      <c r="T274" s="287"/>
    </row>
    <row r="275" spans="1:20">
      <c r="A275" s="288"/>
      <c r="B275" s="289"/>
      <c r="C275" s="290"/>
      <c r="D275" s="287"/>
      <c r="E275" s="287"/>
      <c r="F275" s="287"/>
      <c r="G275" s="284"/>
      <c r="H275" s="287"/>
      <c r="I275" s="381"/>
      <c r="J275" s="284"/>
      <c r="K275" s="382"/>
      <c r="L275" s="213">
        <v>3</v>
      </c>
      <c r="M275" s="213">
        <v>0</v>
      </c>
      <c r="N275" s="220">
        <v>4</v>
      </c>
      <c r="O275" s="222">
        <v>3716</v>
      </c>
      <c r="P275" s="221">
        <v>4.8611111111111112E-3</v>
      </c>
      <c r="Q275" s="232">
        <v>1.1588785046728971</v>
      </c>
      <c r="R275" s="234">
        <v>0.135202492211838</v>
      </c>
      <c r="S275" s="376"/>
      <c r="T275" s="287"/>
    </row>
    <row r="276" spans="1:20">
      <c r="A276" s="288">
        <v>65</v>
      </c>
      <c r="B276" s="289">
        <v>45957.083333333336</v>
      </c>
      <c r="C276" s="290">
        <v>45957.083333333336</v>
      </c>
      <c r="D276" s="287" t="s">
        <v>675</v>
      </c>
      <c r="E276" s="287" t="s">
        <v>3</v>
      </c>
      <c r="F276" s="287" t="s">
        <v>959</v>
      </c>
      <c r="G276" s="284" t="s">
        <v>960</v>
      </c>
      <c r="H276" s="287" t="s">
        <v>37</v>
      </c>
      <c r="I276" s="381" t="s">
        <v>961</v>
      </c>
      <c r="J276" s="284" t="s">
        <v>962</v>
      </c>
      <c r="K276" s="382">
        <v>8966</v>
      </c>
      <c r="L276" s="213">
        <v>1</v>
      </c>
      <c r="M276" s="213">
        <v>0</v>
      </c>
      <c r="N276" s="220">
        <v>14</v>
      </c>
      <c r="O276" s="222">
        <v>2311</v>
      </c>
      <c r="P276" s="221">
        <v>1.1111111111111112E-2</v>
      </c>
      <c r="Q276" s="232">
        <v>0.81683582422484946</v>
      </c>
      <c r="R276" s="234">
        <v>0.2178228864599599</v>
      </c>
      <c r="S276" s="375">
        <v>0.94712552977916575</v>
      </c>
      <c r="T276" s="287" t="s">
        <v>963</v>
      </c>
    </row>
    <row r="277" spans="1:20">
      <c r="A277" s="288"/>
      <c r="B277" s="289"/>
      <c r="C277" s="290"/>
      <c r="D277" s="287"/>
      <c r="E277" s="287"/>
      <c r="F277" s="287"/>
      <c r="G277" s="284"/>
      <c r="H277" s="287"/>
      <c r="I277" s="381"/>
      <c r="J277" s="284"/>
      <c r="K277" s="382"/>
      <c r="L277" s="213">
        <v>2</v>
      </c>
      <c r="M277" s="213">
        <v>0</v>
      </c>
      <c r="N277" s="220">
        <v>7</v>
      </c>
      <c r="O277" s="222">
        <v>2188</v>
      </c>
      <c r="P277" s="221">
        <v>1.1805555555555555E-2</v>
      </c>
      <c r="Q277" s="232">
        <v>0.77116328351550301</v>
      </c>
      <c r="R277" s="234">
        <v>0.21849626366272584</v>
      </c>
      <c r="S277" s="376"/>
      <c r="T277" s="287"/>
    </row>
    <row r="278" spans="1:20">
      <c r="A278" s="288"/>
      <c r="B278" s="289"/>
      <c r="C278" s="290"/>
      <c r="D278" s="287"/>
      <c r="E278" s="287"/>
      <c r="F278" s="287"/>
      <c r="G278" s="284"/>
      <c r="H278" s="287"/>
      <c r="I278" s="381"/>
      <c r="J278" s="284"/>
      <c r="K278" s="382"/>
      <c r="L278" s="213">
        <v>3</v>
      </c>
      <c r="M278" s="213">
        <v>0</v>
      </c>
      <c r="N278" s="220">
        <v>10</v>
      </c>
      <c r="O278" s="222">
        <v>1674</v>
      </c>
      <c r="P278" s="221">
        <v>1.3194444444444444E-2</v>
      </c>
      <c r="Q278" s="232">
        <v>0.59163506580414893</v>
      </c>
      <c r="R278" s="234">
        <v>0.18735110417131384</v>
      </c>
      <c r="S278" s="376"/>
      <c r="T278" s="287"/>
    </row>
    <row r="279" spans="1:20">
      <c r="A279" s="288"/>
      <c r="B279" s="289"/>
      <c r="C279" s="290"/>
      <c r="D279" s="287"/>
      <c r="E279" s="287"/>
      <c r="F279" s="287"/>
      <c r="G279" s="284"/>
      <c r="H279" s="287"/>
      <c r="I279" s="381"/>
      <c r="J279" s="284"/>
      <c r="K279" s="382"/>
      <c r="L279" s="213">
        <v>4</v>
      </c>
      <c r="M279" s="213">
        <v>0</v>
      </c>
      <c r="N279" s="220">
        <v>5</v>
      </c>
      <c r="O279" s="222">
        <v>2757</v>
      </c>
      <c r="P279" s="221">
        <v>1.3888888888888888E-2</v>
      </c>
      <c r="Q279" s="232">
        <v>0.97036582645549851</v>
      </c>
      <c r="R279" s="234">
        <v>0.32345527548516617</v>
      </c>
      <c r="S279" s="376"/>
      <c r="T279" s="287"/>
    </row>
    <row r="280" spans="1:20">
      <c r="A280" s="288">
        <v>66</v>
      </c>
      <c r="B280" s="289">
        <v>45959.652777777781</v>
      </c>
      <c r="C280" s="290">
        <v>45959.652777777781</v>
      </c>
      <c r="D280" s="287" t="s">
        <v>681</v>
      </c>
      <c r="E280" s="287" t="s">
        <v>1</v>
      </c>
      <c r="F280" s="287" t="s">
        <v>964</v>
      </c>
      <c r="G280" s="284" t="s">
        <v>965</v>
      </c>
      <c r="H280" s="287" t="s">
        <v>39</v>
      </c>
      <c r="I280" s="381" t="s">
        <v>966</v>
      </c>
      <c r="J280" s="284" t="s">
        <v>967</v>
      </c>
      <c r="K280" s="382">
        <v>5226</v>
      </c>
      <c r="L280" s="213">
        <v>1</v>
      </c>
      <c r="M280" s="213">
        <v>0</v>
      </c>
      <c r="N280" s="220">
        <v>7</v>
      </c>
      <c r="O280" s="222">
        <v>371</v>
      </c>
      <c r="P280" s="221">
        <v>3.472222222222222E-3</v>
      </c>
      <c r="Q280" s="232">
        <v>7.4416504133180253E-2</v>
      </c>
      <c r="R280" s="234">
        <v>6.2013753444316875E-3</v>
      </c>
      <c r="S280" s="375">
        <v>0.68802126698335264</v>
      </c>
      <c r="T280" s="287" t="s">
        <v>968</v>
      </c>
    </row>
    <row r="281" spans="1:20">
      <c r="A281" s="288"/>
      <c r="B281" s="289"/>
      <c r="C281" s="290"/>
      <c r="D281" s="287"/>
      <c r="E281" s="287"/>
      <c r="F281" s="287"/>
      <c r="G281" s="284"/>
      <c r="H281" s="287"/>
      <c r="I281" s="381"/>
      <c r="J281" s="284"/>
      <c r="K281" s="382"/>
      <c r="L281" s="213">
        <v>2</v>
      </c>
      <c r="M281" s="213">
        <v>0</v>
      </c>
      <c r="N281" s="220">
        <v>1</v>
      </c>
      <c r="O281" s="222">
        <v>2105</v>
      </c>
      <c r="P281" s="221">
        <v>6.2500000000000003E-3</v>
      </c>
      <c r="Q281" s="232">
        <v>0.41460623731343288</v>
      </c>
      <c r="R281" s="234">
        <v>6.219093559701494E-2</v>
      </c>
      <c r="S281" s="376"/>
      <c r="T281" s="287"/>
    </row>
    <row r="282" spans="1:20">
      <c r="A282" s="288"/>
      <c r="B282" s="289"/>
      <c r="C282" s="290"/>
      <c r="D282" s="287"/>
      <c r="E282" s="287"/>
      <c r="F282" s="287"/>
      <c r="G282" s="284"/>
      <c r="H282" s="287"/>
      <c r="I282" s="381"/>
      <c r="J282" s="284"/>
      <c r="K282" s="382"/>
      <c r="L282" s="213">
        <v>3</v>
      </c>
      <c r="M282" s="213">
        <v>0</v>
      </c>
      <c r="N282" s="220">
        <v>6</v>
      </c>
      <c r="O282" s="222">
        <v>1081</v>
      </c>
      <c r="P282" s="221">
        <v>1.5277777777777777E-2</v>
      </c>
      <c r="Q282" s="232">
        <v>0.21399666664753159</v>
      </c>
      <c r="R282" s="234">
        <v>7.8465444437428256E-2</v>
      </c>
      <c r="S282" s="376"/>
      <c r="T282" s="287"/>
    </row>
    <row r="283" spans="1:20">
      <c r="A283" s="288"/>
      <c r="B283" s="289"/>
      <c r="C283" s="290"/>
      <c r="D283" s="287"/>
      <c r="E283" s="287"/>
      <c r="F283" s="287"/>
      <c r="G283" s="284"/>
      <c r="H283" s="287"/>
      <c r="I283" s="381"/>
      <c r="J283" s="284"/>
      <c r="K283" s="382"/>
      <c r="L283" s="213">
        <v>4</v>
      </c>
      <c r="M283" s="213">
        <v>0</v>
      </c>
      <c r="N283" s="220">
        <v>3</v>
      </c>
      <c r="O283" s="222">
        <v>1580</v>
      </c>
      <c r="P283" s="221">
        <v>6.458333333333334E-2</v>
      </c>
      <c r="Q283" s="232">
        <v>0.31164371969001148</v>
      </c>
      <c r="R283" s="234">
        <v>0.48304776551951789</v>
      </c>
      <c r="S283" s="376"/>
      <c r="T283" s="287"/>
    </row>
    <row r="284" spans="1:20">
      <c r="A284" s="288"/>
      <c r="B284" s="289"/>
      <c r="C284" s="290"/>
      <c r="D284" s="287"/>
      <c r="E284" s="287"/>
      <c r="F284" s="287"/>
      <c r="G284" s="284"/>
      <c r="H284" s="287"/>
      <c r="I284" s="381"/>
      <c r="J284" s="284"/>
      <c r="K284" s="382"/>
      <c r="L284" s="213">
        <v>5</v>
      </c>
      <c r="M284" s="213">
        <v>0</v>
      </c>
      <c r="N284" s="220">
        <v>5</v>
      </c>
      <c r="O284" s="222">
        <v>67</v>
      </c>
      <c r="P284" s="221">
        <v>0.17083333333333334</v>
      </c>
      <c r="Q284" s="232">
        <v>1.4174572215843858E-2</v>
      </c>
      <c r="R284" s="234">
        <v>5.811574608495982E-2</v>
      </c>
      <c r="S284" s="376"/>
      <c r="T284" s="287"/>
    </row>
    <row r="285" spans="1:20">
      <c r="A285" s="288">
        <v>67</v>
      </c>
      <c r="B285" s="289">
        <v>45982.427777777775</v>
      </c>
      <c r="C285" s="290">
        <v>45982.427777777775</v>
      </c>
      <c r="D285" s="287" t="s">
        <v>681</v>
      </c>
      <c r="E285" s="287" t="s">
        <v>1</v>
      </c>
      <c r="F285" s="287" t="s">
        <v>969</v>
      </c>
      <c r="G285" s="284" t="s">
        <v>970</v>
      </c>
      <c r="H285" s="287" t="s">
        <v>37</v>
      </c>
      <c r="I285" s="381" t="s">
        <v>813</v>
      </c>
      <c r="J285" s="284" t="s">
        <v>971</v>
      </c>
      <c r="K285" s="382">
        <v>24174</v>
      </c>
      <c r="L285" s="213">
        <v>1</v>
      </c>
      <c r="M285" s="213">
        <v>0</v>
      </c>
      <c r="N285" s="220">
        <v>7</v>
      </c>
      <c r="O285" s="222">
        <v>2288</v>
      </c>
      <c r="P285" s="221">
        <v>1.3888888888888889E-3</v>
      </c>
      <c r="Q285" s="232">
        <v>0.17167027215189873</v>
      </c>
      <c r="R285" s="234">
        <v>5.7223424050632911E-3</v>
      </c>
      <c r="S285" s="375">
        <v>0.21062583492553982</v>
      </c>
      <c r="T285" s="287" t="s">
        <v>972</v>
      </c>
    </row>
    <row r="286" spans="1:20">
      <c r="A286" s="288"/>
      <c r="B286" s="289"/>
      <c r="C286" s="290"/>
      <c r="D286" s="287"/>
      <c r="E286" s="287"/>
      <c r="F286" s="287"/>
      <c r="G286" s="284"/>
      <c r="H286" s="287"/>
      <c r="I286" s="381"/>
      <c r="J286" s="284"/>
      <c r="K286" s="382"/>
      <c r="L286" s="213">
        <v>2</v>
      </c>
      <c r="M286" s="213">
        <v>0</v>
      </c>
      <c r="N286" s="220">
        <v>10</v>
      </c>
      <c r="O286" s="222">
        <v>5999</v>
      </c>
      <c r="P286" s="221">
        <v>2.7777777777777779E-3</v>
      </c>
      <c r="Q286" s="232">
        <v>0.44948438577810867</v>
      </c>
      <c r="R286" s="234">
        <v>2.996562571854058E-2</v>
      </c>
      <c r="S286" s="376"/>
      <c r="T286" s="287"/>
    </row>
    <row r="287" spans="1:20">
      <c r="A287" s="288"/>
      <c r="B287" s="289"/>
      <c r="C287" s="290"/>
      <c r="D287" s="287"/>
      <c r="E287" s="287"/>
      <c r="F287" s="287"/>
      <c r="G287" s="284"/>
      <c r="H287" s="287"/>
      <c r="I287" s="381"/>
      <c r="J287" s="284"/>
      <c r="K287" s="382"/>
      <c r="L287" s="213">
        <v>3</v>
      </c>
      <c r="M287" s="213">
        <v>0</v>
      </c>
      <c r="N287" s="220">
        <v>8</v>
      </c>
      <c r="O287" s="222">
        <v>5706</v>
      </c>
      <c r="P287" s="221">
        <v>3.472222222222222E-3</v>
      </c>
      <c r="Q287" s="232">
        <v>0.42741783663440058</v>
      </c>
      <c r="R287" s="234">
        <v>3.5618153052866711E-2</v>
      </c>
      <c r="S287" s="376"/>
      <c r="T287" s="287"/>
    </row>
    <row r="288" spans="1:20">
      <c r="A288" s="288"/>
      <c r="B288" s="289"/>
      <c r="C288" s="290"/>
      <c r="D288" s="287"/>
      <c r="E288" s="287"/>
      <c r="F288" s="287"/>
      <c r="G288" s="284"/>
      <c r="H288" s="287"/>
      <c r="I288" s="381"/>
      <c r="J288" s="284"/>
      <c r="K288" s="382"/>
      <c r="L288" s="213">
        <v>4</v>
      </c>
      <c r="M288" s="213">
        <v>0</v>
      </c>
      <c r="N288" s="220">
        <v>18</v>
      </c>
      <c r="O288" s="222">
        <v>6741</v>
      </c>
      <c r="P288" s="221">
        <v>6.9444444444444441E-3</v>
      </c>
      <c r="Q288" s="232">
        <v>0.50558578190618009</v>
      </c>
      <c r="R288" s="234">
        <v>8.4264296984363343E-2</v>
      </c>
      <c r="S288" s="376"/>
      <c r="T288" s="287"/>
    </row>
    <row r="289" spans="1:20">
      <c r="A289" s="288"/>
      <c r="B289" s="289"/>
      <c r="C289" s="290"/>
      <c r="D289" s="287"/>
      <c r="E289" s="287"/>
      <c r="F289" s="287"/>
      <c r="G289" s="284"/>
      <c r="H289" s="287"/>
      <c r="I289" s="381"/>
      <c r="J289" s="284"/>
      <c r="K289" s="382"/>
      <c r="L289" s="213">
        <v>5</v>
      </c>
      <c r="M289" s="213">
        <v>0</v>
      </c>
      <c r="N289" s="220">
        <v>6</v>
      </c>
      <c r="O289" s="222">
        <v>3391</v>
      </c>
      <c r="P289" s="221">
        <v>9.0277777777777769E-3</v>
      </c>
      <c r="Q289" s="232">
        <v>0.25410192352941174</v>
      </c>
      <c r="R289" s="234">
        <v>5.5055416764705878E-2</v>
      </c>
      <c r="S289" s="376"/>
      <c r="T289" s="287"/>
    </row>
    <row r="290" spans="1:20">
      <c r="A290" s="288">
        <v>68</v>
      </c>
      <c r="B290" s="289">
        <v>45992.613888888889</v>
      </c>
      <c r="C290" s="290">
        <v>45992.613888888889</v>
      </c>
      <c r="D290" s="287" t="s">
        <v>764</v>
      </c>
      <c r="E290" s="287" t="s">
        <v>3</v>
      </c>
      <c r="F290" s="287" t="s">
        <v>973</v>
      </c>
      <c r="G290" s="284" t="s">
        <v>974</v>
      </c>
      <c r="H290" s="287" t="s">
        <v>37</v>
      </c>
      <c r="I290" s="381" t="s">
        <v>975</v>
      </c>
      <c r="J290" s="284" t="s">
        <v>976</v>
      </c>
      <c r="K290" s="382">
        <v>13627</v>
      </c>
      <c r="L290" s="213">
        <v>1</v>
      </c>
      <c r="M290" s="213">
        <v>0</v>
      </c>
      <c r="N290" s="220">
        <v>22</v>
      </c>
      <c r="O290" s="222">
        <v>12108</v>
      </c>
      <c r="P290" s="221">
        <v>5.5555555555555558E-3</v>
      </c>
      <c r="Q290" s="232">
        <v>4.4507228296763781</v>
      </c>
      <c r="R290" s="234">
        <v>0.59342971062351713</v>
      </c>
      <c r="S290" s="375">
        <v>1.236858198184976</v>
      </c>
      <c r="T290" s="287" t="s">
        <v>977</v>
      </c>
    </row>
    <row r="291" spans="1:20">
      <c r="A291" s="288"/>
      <c r="B291" s="289"/>
      <c r="C291" s="290"/>
      <c r="D291" s="287"/>
      <c r="E291" s="287"/>
      <c r="F291" s="287"/>
      <c r="G291" s="284"/>
      <c r="H291" s="287"/>
      <c r="I291" s="381"/>
      <c r="J291" s="284"/>
      <c r="K291" s="382"/>
      <c r="L291" s="213">
        <v>2</v>
      </c>
      <c r="M291" s="213">
        <v>0</v>
      </c>
      <c r="N291" s="220">
        <v>1</v>
      </c>
      <c r="O291" s="222">
        <v>1070</v>
      </c>
      <c r="P291" s="221">
        <v>4.8611111111111112E-2</v>
      </c>
      <c r="Q291" s="232">
        <v>0.39296983928964557</v>
      </c>
      <c r="R291" s="234">
        <v>0.45846481250458654</v>
      </c>
      <c r="S291" s="376"/>
      <c r="T291" s="287"/>
    </row>
    <row r="292" spans="1:20">
      <c r="A292" s="288"/>
      <c r="B292" s="289"/>
      <c r="C292" s="290"/>
      <c r="D292" s="287"/>
      <c r="E292" s="287"/>
      <c r="F292" s="287"/>
      <c r="G292" s="284"/>
      <c r="H292" s="287"/>
      <c r="I292" s="381"/>
      <c r="J292" s="284"/>
      <c r="K292" s="382"/>
      <c r="L292" s="213">
        <v>3</v>
      </c>
      <c r="M292" s="213">
        <v>0</v>
      </c>
      <c r="N292" s="220">
        <v>0</v>
      </c>
      <c r="O292" s="222">
        <v>426</v>
      </c>
      <c r="P292" s="221">
        <v>4.9305555555555554E-2</v>
      </c>
      <c r="Q292" s="232">
        <v>0.15630733103397668</v>
      </c>
      <c r="R292" s="234">
        <v>0.18496367505687239</v>
      </c>
      <c r="S292" s="376"/>
      <c r="T292" s="287"/>
    </row>
    <row r="293" spans="1:20">
      <c r="A293" s="288">
        <v>69</v>
      </c>
      <c r="B293" s="289">
        <v>46001.398611111108</v>
      </c>
      <c r="C293" s="290">
        <v>46001.398611111108</v>
      </c>
      <c r="D293" s="287" t="s">
        <v>675</v>
      </c>
      <c r="E293" s="287" t="s">
        <v>1</v>
      </c>
      <c r="F293" s="287" t="s">
        <v>978</v>
      </c>
      <c r="G293" s="284" t="s">
        <v>979</v>
      </c>
      <c r="H293" s="287" t="s">
        <v>37</v>
      </c>
      <c r="I293" s="381" t="s">
        <v>980</v>
      </c>
      <c r="J293" s="284" t="s">
        <v>981</v>
      </c>
      <c r="K293" s="382">
        <v>7778</v>
      </c>
      <c r="L293" s="213">
        <v>1</v>
      </c>
      <c r="M293" s="213">
        <v>0</v>
      </c>
      <c r="N293" s="220">
        <v>4</v>
      </c>
      <c r="O293" s="222">
        <v>1960</v>
      </c>
      <c r="P293" s="221">
        <v>2.0833333333333333E-3</v>
      </c>
      <c r="Q293" s="232">
        <v>0.97617607590640276</v>
      </c>
      <c r="R293" s="234">
        <v>4.8808803795320141E-2</v>
      </c>
      <c r="S293" s="375">
        <v>1.6723890946052971</v>
      </c>
      <c r="T293" s="287" t="s">
        <v>982</v>
      </c>
    </row>
    <row r="294" spans="1:20">
      <c r="A294" s="288"/>
      <c r="B294" s="289"/>
      <c r="C294" s="290"/>
      <c r="D294" s="287"/>
      <c r="E294" s="287"/>
      <c r="F294" s="287"/>
      <c r="G294" s="284"/>
      <c r="H294" s="287"/>
      <c r="I294" s="381"/>
      <c r="J294" s="284"/>
      <c r="K294" s="382"/>
      <c r="L294" s="213">
        <v>2</v>
      </c>
      <c r="M294" s="213">
        <v>0</v>
      </c>
      <c r="N294" s="220">
        <v>7</v>
      </c>
      <c r="O294" s="222">
        <v>1765</v>
      </c>
      <c r="P294" s="221">
        <v>2.7777777777777779E-3</v>
      </c>
      <c r="Q294" s="232">
        <v>0.88074542082797636</v>
      </c>
      <c r="R294" s="234">
        <v>5.8716361388531764E-2</v>
      </c>
      <c r="S294" s="376"/>
      <c r="T294" s="287"/>
    </row>
    <row r="295" spans="1:20">
      <c r="A295" s="288"/>
      <c r="B295" s="289"/>
      <c r="C295" s="290"/>
      <c r="D295" s="287"/>
      <c r="E295" s="287"/>
      <c r="F295" s="287"/>
      <c r="G295" s="284"/>
      <c r="H295" s="287"/>
      <c r="I295" s="381"/>
      <c r="J295" s="284"/>
      <c r="K295" s="382"/>
      <c r="L295" s="213">
        <v>3</v>
      </c>
      <c r="M295" s="213">
        <v>0</v>
      </c>
      <c r="N295" s="220">
        <v>7</v>
      </c>
      <c r="O295" s="222">
        <v>3297</v>
      </c>
      <c r="P295" s="221">
        <v>8.3333333333333332E-3</v>
      </c>
      <c r="Q295" s="232">
        <v>1.64220252280792</v>
      </c>
      <c r="R295" s="234">
        <v>0.32844050456158402</v>
      </c>
      <c r="S295" s="376"/>
      <c r="T295" s="287"/>
    </row>
    <row r="296" spans="1:20">
      <c r="A296" s="288"/>
      <c r="B296" s="289"/>
      <c r="C296" s="290"/>
      <c r="D296" s="287"/>
      <c r="E296" s="287"/>
      <c r="F296" s="287"/>
      <c r="G296" s="284"/>
      <c r="H296" s="287"/>
      <c r="I296" s="381"/>
      <c r="J296" s="284"/>
      <c r="K296" s="382"/>
      <c r="L296" s="213">
        <v>4</v>
      </c>
      <c r="M296" s="213">
        <v>0</v>
      </c>
      <c r="N296" s="220">
        <v>0</v>
      </c>
      <c r="O296" s="222">
        <v>402</v>
      </c>
      <c r="P296" s="221">
        <v>1.8749999999999999E-2</v>
      </c>
      <c r="Q296" s="232">
        <v>0.19980793407045516</v>
      </c>
      <c r="R296" s="234">
        <v>8.9913570331704815E-2</v>
      </c>
      <c r="S296" s="376"/>
      <c r="T296" s="287"/>
    </row>
    <row r="297" spans="1:20">
      <c r="A297" s="288"/>
      <c r="B297" s="289"/>
      <c r="C297" s="290"/>
      <c r="D297" s="287"/>
      <c r="E297" s="287"/>
      <c r="F297" s="287"/>
      <c r="G297" s="284"/>
      <c r="H297" s="287"/>
      <c r="I297" s="381"/>
      <c r="J297" s="284"/>
      <c r="K297" s="382"/>
      <c r="L297" s="213">
        <v>5</v>
      </c>
      <c r="M297" s="213">
        <v>0</v>
      </c>
      <c r="N297" s="220">
        <v>1</v>
      </c>
      <c r="O297" s="222">
        <v>68</v>
      </c>
      <c r="P297" s="221">
        <v>0.25624999999999998</v>
      </c>
      <c r="Q297" s="232">
        <v>3.4295391668809468E-2</v>
      </c>
      <c r="R297" s="234">
        <v>0.21091665876317822</v>
      </c>
      <c r="S297" s="376"/>
      <c r="T297" s="287"/>
    </row>
    <row r="298" spans="1:20">
      <c r="A298" s="288"/>
      <c r="B298" s="289"/>
      <c r="C298" s="290"/>
      <c r="D298" s="287"/>
      <c r="E298" s="287"/>
      <c r="F298" s="287"/>
      <c r="G298" s="284"/>
      <c r="H298" s="287"/>
      <c r="I298" s="381"/>
      <c r="J298" s="284"/>
      <c r="K298" s="382"/>
      <c r="L298" s="213">
        <v>6</v>
      </c>
      <c r="M298" s="213">
        <v>0</v>
      </c>
      <c r="N298" s="220">
        <v>0</v>
      </c>
      <c r="O298" s="222">
        <v>267</v>
      </c>
      <c r="P298" s="221">
        <v>0.29375000000000001</v>
      </c>
      <c r="Q298" s="232">
        <v>0.13270825471843661</v>
      </c>
      <c r="R298" s="234">
        <v>0.93559319576497812</v>
      </c>
      <c r="S298" s="376"/>
      <c r="T298" s="287"/>
    </row>
    <row r="299" spans="1:20">
      <c r="A299" s="288">
        <v>70</v>
      </c>
      <c r="B299" s="289">
        <v>46009.288888888892</v>
      </c>
      <c r="C299" s="290">
        <v>46009.288888888892</v>
      </c>
      <c r="D299" s="287" t="s">
        <v>675</v>
      </c>
      <c r="E299" s="287" t="s">
        <v>1</v>
      </c>
      <c r="F299" s="287" t="s">
        <v>983</v>
      </c>
      <c r="G299" s="284" t="s">
        <v>984</v>
      </c>
      <c r="H299" s="287" t="s">
        <v>37</v>
      </c>
      <c r="I299" s="381" t="s">
        <v>985</v>
      </c>
      <c r="J299" s="284" t="s">
        <v>699</v>
      </c>
      <c r="K299" s="382">
        <v>6870</v>
      </c>
      <c r="L299" s="213">
        <v>1</v>
      </c>
      <c r="M299" s="213">
        <v>0</v>
      </c>
      <c r="N299" s="220">
        <v>2</v>
      </c>
      <c r="O299" s="222">
        <v>1782</v>
      </c>
      <c r="P299" s="221">
        <v>4.1666666666666666E-3</v>
      </c>
      <c r="Q299" s="232">
        <v>0.90887918486171759</v>
      </c>
      <c r="R299" s="234">
        <v>9.0887918486171754E-2</v>
      </c>
      <c r="S299" s="375">
        <v>0.72460698689956338</v>
      </c>
      <c r="T299" s="287" t="s">
        <v>986</v>
      </c>
    </row>
    <row r="300" spans="1:20">
      <c r="A300" s="288"/>
      <c r="B300" s="289"/>
      <c r="C300" s="290"/>
      <c r="D300" s="287"/>
      <c r="E300" s="287"/>
      <c r="F300" s="287"/>
      <c r="G300" s="284"/>
      <c r="H300" s="287"/>
      <c r="I300" s="381"/>
      <c r="J300" s="284"/>
      <c r="K300" s="382"/>
      <c r="L300" s="213">
        <v>2</v>
      </c>
      <c r="M300" s="213">
        <v>0</v>
      </c>
      <c r="N300" s="220">
        <v>0</v>
      </c>
      <c r="O300" s="222">
        <v>239</v>
      </c>
      <c r="P300" s="221">
        <v>4.8611111111111112E-3</v>
      </c>
      <c r="Q300" s="232">
        <v>0.12176128093158661</v>
      </c>
      <c r="R300" s="234">
        <v>1.4205482775351773E-2</v>
      </c>
      <c r="S300" s="376"/>
      <c r="T300" s="287"/>
    </row>
    <row r="301" spans="1:20">
      <c r="A301" s="288"/>
      <c r="B301" s="289"/>
      <c r="C301" s="290"/>
      <c r="D301" s="287"/>
      <c r="E301" s="287"/>
      <c r="F301" s="287"/>
      <c r="G301" s="284"/>
      <c r="H301" s="287"/>
      <c r="I301" s="381"/>
      <c r="J301" s="284"/>
      <c r="K301" s="382"/>
      <c r="L301" s="213">
        <v>3</v>
      </c>
      <c r="M301" s="213">
        <v>0</v>
      </c>
      <c r="N301" s="220">
        <v>2</v>
      </c>
      <c r="O301" s="222">
        <v>1994</v>
      </c>
      <c r="P301" s="221">
        <v>8.3333333333333332E-3</v>
      </c>
      <c r="Q301" s="232">
        <v>1.0168850072780204</v>
      </c>
      <c r="R301" s="234">
        <v>0.20337700145560408</v>
      </c>
      <c r="S301" s="376"/>
      <c r="T301" s="287"/>
    </row>
    <row r="302" spans="1:20">
      <c r="A302" s="288"/>
      <c r="B302" s="289"/>
      <c r="C302" s="290"/>
      <c r="D302" s="287"/>
      <c r="E302" s="287"/>
      <c r="F302" s="287"/>
      <c r="G302" s="284"/>
      <c r="H302" s="287"/>
      <c r="I302" s="381"/>
      <c r="J302" s="284"/>
      <c r="K302" s="382"/>
      <c r="L302" s="213">
        <v>4</v>
      </c>
      <c r="M302" s="213">
        <v>0</v>
      </c>
      <c r="N302" s="220">
        <v>1</v>
      </c>
      <c r="O302" s="222">
        <v>1719</v>
      </c>
      <c r="P302" s="221">
        <v>1.1111111111111112E-2</v>
      </c>
      <c r="Q302" s="232">
        <v>0.87627365356622999</v>
      </c>
      <c r="R302" s="234">
        <v>0.23367297428432798</v>
      </c>
      <c r="S302" s="376"/>
      <c r="T302" s="287"/>
    </row>
    <row r="303" spans="1:20">
      <c r="A303" s="288"/>
      <c r="B303" s="289"/>
      <c r="C303" s="290"/>
      <c r="D303" s="287"/>
      <c r="E303" s="287"/>
      <c r="F303" s="287"/>
      <c r="G303" s="284"/>
      <c r="H303" s="287"/>
      <c r="I303" s="381"/>
      <c r="J303" s="284"/>
      <c r="K303" s="382"/>
      <c r="L303" s="213">
        <v>5</v>
      </c>
      <c r="M303" s="213">
        <v>0</v>
      </c>
      <c r="N303" s="220">
        <v>1</v>
      </c>
      <c r="O303" s="222">
        <v>1130</v>
      </c>
      <c r="P303" s="221">
        <v>1.3194444444444444E-2</v>
      </c>
      <c r="Q303" s="232">
        <v>0.57620087336244541</v>
      </c>
      <c r="R303" s="234">
        <v>0.1824636098981077</v>
      </c>
      <c r="S303" s="376"/>
      <c r="T303" s="287"/>
    </row>
    <row r="304" spans="1:20">
      <c r="A304" s="288">
        <v>71</v>
      </c>
      <c r="B304" s="289">
        <v>46012.912499999999</v>
      </c>
      <c r="C304" s="290">
        <v>46012.912499999999</v>
      </c>
      <c r="D304" s="287" t="s">
        <v>681</v>
      </c>
      <c r="E304" s="287" t="s">
        <v>1</v>
      </c>
      <c r="F304" s="287" t="s">
        <v>821</v>
      </c>
      <c r="G304" s="284" t="s">
        <v>987</v>
      </c>
      <c r="H304" s="287" t="s">
        <v>37</v>
      </c>
      <c r="I304" s="381" t="s">
        <v>988</v>
      </c>
      <c r="J304" s="284" t="s">
        <v>989</v>
      </c>
      <c r="K304" s="382">
        <v>5266</v>
      </c>
      <c r="L304" s="213">
        <v>1</v>
      </c>
      <c r="M304" s="213">
        <v>0</v>
      </c>
      <c r="N304" s="220">
        <v>2</v>
      </c>
      <c r="O304" s="222">
        <v>1315</v>
      </c>
      <c r="P304" s="221">
        <v>3.472222222222222E-3</v>
      </c>
      <c r="Q304" s="232">
        <v>0.42104800117736435</v>
      </c>
      <c r="R304" s="234">
        <v>3.5087333431447029E-2</v>
      </c>
      <c r="S304" s="375">
        <v>2.4231360423110528</v>
      </c>
      <c r="T304" s="287" t="s">
        <v>990</v>
      </c>
    </row>
    <row r="305" spans="1:20">
      <c r="A305" s="288"/>
      <c r="B305" s="289"/>
      <c r="C305" s="290"/>
      <c r="D305" s="287"/>
      <c r="E305" s="287"/>
      <c r="F305" s="287"/>
      <c r="G305" s="284"/>
      <c r="H305" s="287"/>
      <c r="I305" s="381"/>
      <c r="J305" s="284"/>
      <c r="K305" s="382"/>
      <c r="L305" s="213">
        <v>2</v>
      </c>
      <c r="M305" s="213">
        <v>0</v>
      </c>
      <c r="N305" s="220">
        <v>2</v>
      </c>
      <c r="O305" s="222">
        <v>752</v>
      </c>
      <c r="P305" s="221">
        <v>6.2500000000000003E-3</v>
      </c>
      <c r="Q305" s="232">
        <v>0.24105557546524881</v>
      </c>
      <c r="R305" s="234">
        <v>3.6158336319787321E-2</v>
      </c>
      <c r="S305" s="376"/>
      <c r="T305" s="287"/>
    </row>
    <row r="306" spans="1:20">
      <c r="A306" s="288"/>
      <c r="B306" s="289"/>
      <c r="C306" s="290"/>
      <c r="D306" s="287"/>
      <c r="E306" s="287"/>
      <c r="F306" s="287"/>
      <c r="G306" s="284"/>
      <c r="H306" s="287"/>
      <c r="I306" s="381"/>
      <c r="J306" s="284"/>
      <c r="K306" s="382"/>
      <c r="L306" s="213">
        <v>3</v>
      </c>
      <c r="M306" s="213">
        <v>0</v>
      </c>
      <c r="N306" s="220">
        <v>5</v>
      </c>
      <c r="O306" s="222">
        <v>547</v>
      </c>
      <c r="P306" s="221">
        <v>1.5277777777777777E-2</v>
      </c>
      <c r="Q306" s="232">
        <v>0.17647569981010258</v>
      </c>
      <c r="R306" s="234">
        <v>6.4707756597037605E-2</v>
      </c>
      <c r="S306" s="376"/>
      <c r="T306" s="287"/>
    </row>
    <row r="307" spans="1:20">
      <c r="A307" s="288"/>
      <c r="B307" s="289"/>
      <c r="C307" s="290"/>
      <c r="D307" s="287"/>
      <c r="E307" s="287"/>
      <c r="F307" s="287"/>
      <c r="G307" s="284"/>
      <c r="H307" s="287"/>
      <c r="I307" s="381"/>
      <c r="J307" s="284"/>
      <c r="K307" s="382"/>
      <c r="L307" s="213">
        <v>4</v>
      </c>
      <c r="M307" s="213">
        <v>0</v>
      </c>
      <c r="N307" s="220">
        <v>1</v>
      </c>
      <c r="O307" s="222">
        <v>1443</v>
      </c>
      <c r="P307" s="221">
        <v>6.458333333333334E-2</v>
      </c>
      <c r="Q307" s="232">
        <v>0.46165020022787701</v>
      </c>
      <c r="R307" s="234">
        <v>0.71555781035320942</v>
      </c>
      <c r="S307" s="376"/>
      <c r="T307" s="287"/>
    </row>
    <row r="308" spans="1:20">
      <c r="A308" s="288"/>
      <c r="B308" s="289"/>
      <c r="C308" s="290"/>
      <c r="D308" s="287"/>
      <c r="E308" s="287"/>
      <c r="F308" s="287"/>
      <c r="G308" s="284"/>
      <c r="H308" s="287"/>
      <c r="I308" s="381"/>
      <c r="J308" s="284"/>
      <c r="K308" s="382"/>
      <c r="L308" s="213">
        <v>5</v>
      </c>
      <c r="M308" s="213">
        <v>0</v>
      </c>
      <c r="N308" s="220">
        <v>3</v>
      </c>
      <c r="O308" s="222">
        <v>1196</v>
      </c>
      <c r="P308" s="221">
        <v>0.17083333333333334</v>
      </c>
      <c r="Q308" s="232">
        <v>0.3833231233194076</v>
      </c>
      <c r="R308" s="234">
        <v>1.5716248056095712</v>
      </c>
      <c r="S308" s="376"/>
      <c r="T308" s="287"/>
    </row>
    <row r="309" spans="1:20">
      <c r="A309" s="288">
        <v>72</v>
      </c>
      <c r="B309" s="289">
        <v>46015.590277777781</v>
      </c>
      <c r="C309" s="290">
        <v>46015.590277777781</v>
      </c>
      <c r="D309" s="287" t="s">
        <v>764</v>
      </c>
      <c r="E309" s="287" t="s">
        <v>1</v>
      </c>
      <c r="F309" s="287" t="s">
        <v>991</v>
      </c>
      <c r="G309" s="284" t="s">
        <v>992</v>
      </c>
      <c r="H309" s="287" t="s">
        <v>37</v>
      </c>
      <c r="I309" s="381" t="s">
        <v>813</v>
      </c>
      <c r="J309" s="284" t="s">
        <v>993</v>
      </c>
      <c r="K309" s="382">
        <v>6663</v>
      </c>
      <c r="L309" s="213">
        <v>1</v>
      </c>
      <c r="M309" s="213">
        <v>0</v>
      </c>
      <c r="N309" s="220">
        <v>2</v>
      </c>
      <c r="O309" s="222">
        <v>801</v>
      </c>
      <c r="P309" s="221">
        <v>3.472222222222222E-3</v>
      </c>
      <c r="Q309" s="232">
        <v>0.24046874452949121</v>
      </c>
      <c r="R309" s="234">
        <v>2.0039062044124267E-2</v>
      </c>
      <c r="S309" s="377">
        <v>0.40025718072940114</v>
      </c>
      <c r="T309" s="287" t="s">
        <v>786</v>
      </c>
    </row>
    <row r="310" spans="1:20">
      <c r="A310" s="288"/>
      <c r="B310" s="289"/>
      <c r="C310" s="290"/>
      <c r="D310" s="287"/>
      <c r="E310" s="287"/>
      <c r="F310" s="287"/>
      <c r="G310" s="284"/>
      <c r="H310" s="287"/>
      <c r="I310" s="381"/>
      <c r="J310" s="284"/>
      <c r="K310" s="382"/>
      <c r="L310" s="213">
        <v>2</v>
      </c>
      <c r="M310" s="213">
        <v>0</v>
      </c>
      <c r="N310" s="220">
        <v>3</v>
      </c>
      <c r="O310" s="222">
        <v>5857</v>
      </c>
      <c r="P310" s="221">
        <v>9.0277777777777769E-3</v>
      </c>
      <c r="Q310" s="232">
        <v>1.7548528554705087</v>
      </c>
      <c r="R310" s="234">
        <v>0.38021811868527688</v>
      </c>
      <c r="S310" s="377"/>
      <c r="T310" s="287"/>
    </row>
    <row r="311" spans="1:20">
      <c r="A311" s="320">
        <v>73</v>
      </c>
      <c r="B311" s="323">
        <v>45686</v>
      </c>
      <c r="C311" s="324">
        <v>45686.958333333336</v>
      </c>
      <c r="D311" s="325" t="s">
        <v>994</v>
      </c>
      <c r="E311" s="325" t="s">
        <v>3</v>
      </c>
      <c r="F311" s="325" t="s">
        <v>995</v>
      </c>
      <c r="G311" s="351" t="s">
        <v>996</v>
      </c>
      <c r="H311" s="325" t="s">
        <v>37</v>
      </c>
      <c r="I311" s="328" t="s">
        <v>997</v>
      </c>
      <c r="J311" s="328" t="s">
        <v>998</v>
      </c>
      <c r="K311" s="362">
        <v>9517</v>
      </c>
      <c r="L311" s="246">
        <v>1</v>
      </c>
      <c r="M311" s="246">
        <v>0</v>
      </c>
      <c r="N311" s="246">
        <v>10</v>
      </c>
      <c r="O311" s="247">
        <v>3524</v>
      </c>
      <c r="P311" s="248">
        <v>3.472222222222222E-3</v>
      </c>
      <c r="Q311" s="249">
        <v>1.3368078175895766</v>
      </c>
      <c r="R311" s="249">
        <v>0.11140065146579806</v>
      </c>
      <c r="S311" s="364">
        <v>1.581555111905012</v>
      </c>
      <c r="T311" s="344" t="s">
        <v>999</v>
      </c>
    </row>
    <row r="312" spans="1:20">
      <c r="A312" s="321"/>
      <c r="B312" s="323"/>
      <c r="C312" s="324"/>
      <c r="D312" s="325"/>
      <c r="E312" s="325"/>
      <c r="F312" s="325"/>
      <c r="G312" s="351"/>
      <c r="H312" s="325"/>
      <c r="I312" s="328"/>
      <c r="J312" s="328"/>
      <c r="K312" s="363"/>
      <c r="L312" s="246">
        <v>2</v>
      </c>
      <c r="M312" s="246">
        <v>0</v>
      </c>
      <c r="N312" s="246">
        <v>4</v>
      </c>
      <c r="O312" s="247">
        <v>3937</v>
      </c>
      <c r="P312" s="248">
        <v>1.4583333333333334E-2</v>
      </c>
      <c r="Q312" s="249">
        <v>1.4907638961857728</v>
      </c>
      <c r="R312" s="249">
        <v>0.52176736366502041</v>
      </c>
      <c r="S312" s="365"/>
      <c r="T312" s="355"/>
    </row>
    <row r="313" spans="1:20">
      <c r="A313" s="321"/>
      <c r="B313" s="323"/>
      <c r="C313" s="324"/>
      <c r="D313" s="325"/>
      <c r="E313" s="325"/>
      <c r="F313" s="325"/>
      <c r="G313" s="351"/>
      <c r="H313" s="325"/>
      <c r="I313" s="328"/>
      <c r="J313" s="328"/>
      <c r="K313" s="363"/>
      <c r="L313" s="246">
        <v>3</v>
      </c>
      <c r="M313" s="246">
        <v>0</v>
      </c>
      <c r="N313" s="246">
        <v>0</v>
      </c>
      <c r="O313" s="247">
        <v>1399</v>
      </c>
      <c r="P313" s="248">
        <v>4.7222222222222221E-2</v>
      </c>
      <c r="Q313" s="249">
        <v>0.5292003782704634</v>
      </c>
      <c r="R313" s="249">
        <v>0.59976042870652513</v>
      </c>
      <c r="S313" s="365"/>
      <c r="T313" s="355"/>
    </row>
    <row r="314" spans="1:20">
      <c r="A314" s="322"/>
      <c r="B314" s="323"/>
      <c r="C314" s="324"/>
      <c r="D314" s="325"/>
      <c r="E314" s="325"/>
      <c r="F314" s="325"/>
      <c r="G314" s="351"/>
      <c r="H314" s="325"/>
      <c r="I314" s="328"/>
      <c r="J314" s="328"/>
      <c r="K314" s="371"/>
      <c r="L314" s="246">
        <v>4</v>
      </c>
      <c r="M314" s="246">
        <v>0</v>
      </c>
      <c r="N314" s="246">
        <v>0</v>
      </c>
      <c r="O314" s="247">
        <v>643</v>
      </c>
      <c r="P314" s="248">
        <v>5.9722222222222225E-2</v>
      </c>
      <c r="Q314" s="249">
        <v>0.24322790795418725</v>
      </c>
      <c r="R314" s="249">
        <v>0.3486266680676684</v>
      </c>
      <c r="S314" s="372"/>
      <c r="T314" s="345"/>
    </row>
    <row r="315" spans="1:20">
      <c r="A315" s="320">
        <v>74</v>
      </c>
      <c r="B315" s="340">
        <v>45690.727777777778</v>
      </c>
      <c r="C315" s="342">
        <v>45690.727777777778</v>
      </c>
      <c r="D315" s="344" t="s">
        <v>994</v>
      </c>
      <c r="E315" s="344" t="s">
        <v>3</v>
      </c>
      <c r="F315" s="344" t="s">
        <v>1000</v>
      </c>
      <c r="G315" s="369" t="s">
        <v>1001</v>
      </c>
      <c r="H315" s="344" t="s">
        <v>39</v>
      </c>
      <c r="I315" s="360" t="s">
        <v>1002</v>
      </c>
      <c r="J315" s="360" t="s">
        <v>1003</v>
      </c>
      <c r="K315" s="362">
        <v>11080</v>
      </c>
      <c r="L315" s="246">
        <v>1</v>
      </c>
      <c r="M315" s="246">
        <v>0</v>
      </c>
      <c r="N315" s="246">
        <v>8</v>
      </c>
      <c r="O315" s="247">
        <v>1429</v>
      </c>
      <c r="P315" s="248">
        <v>4.1666666666666666E-3</v>
      </c>
      <c r="Q315" s="249">
        <v>0.80409747292418765</v>
      </c>
      <c r="R315" s="249">
        <v>8.040974729241876E-2</v>
      </c>
      <c r="S315" s="364">
        <v>3.2870818291215405</v>
      </c>
      <c r="T315" s="344" t="s">
        <v>1004</v>
      </c>
    </row>
    <row r="316" spans="1:20">
      <c r="A316" s="321"/>
      <c r="B316" s="367"/>
      <c r="C316" s="368"/>
      <c r="D316" s="355"/>
      <c r="E316" s="355"/>
      <c r="F316" s="355"/>
      <c r="G316" s="370"/>
      <c r="H316" s="355"/>
      <c r="I316" s="361"/>
      <c r="J316" s="361"/>
      <c r="K316" s="363"/>
      <c r="L316" s="246">
        <v>2</v>
      </c>
      <c r="M316" s="246">
        <v>0</v>
      </c>
      <c r="N316" s="246">
        <v>1</v>
      </c>
      <c r="O316" s="247">
        <v>2526</v>
      </c>
      <c r="P316" s="248">
        <v>6.9444444444444441E-3</v>
      </c>
      <c r="Q316" s="249">
        <v>1.4140252707581227</v>
      </c>
      <c r="R316" s="249">
        <v>0.23567087845968709</v>
      </c>
      <c r="S316" s="365"/>
      <c r="T316" s="355"/>
    </row>
    <row r="317" spans="1:20">
      <c r="A317" s="321"/>
      <c r="B317" s="367"/>
      <c r="C317" s="368"/>
      <c r="D317" s="355"/>
      <c r="E317" s="355"/>
      <c r="F317" s="355"/>
      <c r="G317" s="370"/>
      <c r="H317" s="355"/>
      <c r="I317" s="361"/>
      <c r="J317" s="361"/>
      <c r="K317" s="363"/>
      <c r="L317" s="246">
        <v>3</v>
      </c>
      <c r="M317" s="246">
        <v>0</v>
      </c>
      <c r="N317" s="246">
        <v>3</v>
      </c>
      <c r="O317" s="247">
        <v>1608</v>
      </c>
      <c r="P317" s="248">
        <v>9.0277777777777769E-3</v>
      </c>
      <c r="Q317" s="249">
        <v>0.90146209386281595</v>
      </c>
      <c r="R317" s="249">
        <v>0.1953167870036101</v>
      </c>
      <c r="S317" s="365"/>
      <c r="T317" s="355"/>
    </row>
    <row r="318" spans="1:20">
      <c r="A318" s="321"/>
      <c r="B318" s="367"/>
      <c r="C318" s="368"/>
      <c r="D318" s="355"/>
      <c r="E318" s="355"/>
      <c r="F318" s="355"/>
      <c r="G318" s="370"/>
      <c r="H318" s="355"/>
      <c r="I318" s="361"/>
      <c r="J318" s="361"/>
      <c r="K318" s="363"/>
      <c r="L318" s="246">
        <v>4</v>
      </c>
      <c r="M318" s="246">
        <v>0</v>
      </c>
      <c r="N318" s="246">
        <v>0</v>
      </c>
      <c r="O318" s="247">
        <v>1339</v>
      </c>
      <c r="P318" s="248">
        <v>1.3888888888888888E-2</v>
      </c>
      <c r="Q318" s="249">
        <v>0.74925992779783401</v>
      </c>
      <c r="R318" s="249">
        <v>0.24975330926594466</v>
      </c>
      <c r="S318" s="365"/>
      <c r="T318" s="355"/>
    </row>
    <row r="319" spans="1:20">
      <c r="A319" s="321"/>
      <c r="B319" s="367"/>
      <c r="C319" s="368"/>
      <c r="D319" s="355"/>
      <c r="E319" s="355"/>
      <c r="F319" s="355"/>
      <c r="G319" s="370"/>
      <c r="H319" s="355"/>
      <c r="I319" s="361"/>
      <c r="J319" s="361"/>
      <c r="K319" s="363"/>
      <c r="L319" s="246">
        <v>5</v>
      </c>
      <c r="M319" s="246">
        <v>0</v>
      </c>
      <c r="N319" s="246">
        <v>1</v>
      </c>
      <c r="O319" s="247">
        <v>2238</v>
      </c>
      <c r="P319" s="248">
        <v>4.0972222222222222E-2</v>
      </c>
      <c r="Q319" s="249">
        <v>1.2528700361010832</v>
      </c>
      <c r="R319" s="249">
        <v>1.2319888688327318</v>
      </c>
      <c r="S319" s="365"/>
      <c r="T319" s="355"/>
    </row>
    <row r="320" spans="1:20">
      <c r="A320" s="322"/>
      <c r="B320" s="341"/>
      <c r="C320" s="343"/>
      <c r="D320" s="345"/>
      <c r="E320" s="345"/>
      <c r="F320" s="345"/>
      <c r="G320" s="373"/>
      <c r="H320" s="345"/>
      <c r="I320" s="374"/>
      <c r="J320" s="374"/>
      <c r="K320" s="363"/>
      <c r="L320" s="246">
        <v>6</v>
      </c>
      <c r="M320" s="246">
        <v>0</v>
      </c>
      <c r="N320" s="246">
        <v>2</v>
      </c>
      <c r="O320" s="247">
        <v>1925</v>
      </c>
      <c r="P320" s="248">
        <v>0.05</v>
      </c>
      <c r="Q320" s="249">
        <v>1.0782851985559567</v>
      </c>
      <c r="R320" s="249">
        <v>1.2939422382671482</v>
      </c>
      <c r="S320" s="365"/>
      <c r="T320" s="355"/>
    </row>
    <row r="321" spans="1:20">
      <c r="A321" s="320">
        <v>75</v>
      </c>
      <c r="B321" s="340">
        <v>45700.5625</v>
      </c>
      <c r="C321" s="342">
        <v>45700.5625</v>
      </c>
      <c r="D321" s="344" t="s">
        <v>1005</v>
      </c>
      <c r="E321" s="344" t="s">
        <v>1</v>
      </c>
      <c r="F321" s="344" t="s">
        <v>1006</v>
      </c>
      <c r="G321" s="369" t="s">
        <v>1007</v>
      </c>
      <c r="H321" s="344" t="s">
        <v>37</v>
      </c>
      <c r="I321" s="360" t="s">
        <v>1008</v>
      </c>
      <c r="J321" s="360" t="s">
        <v>1009</v>
      </c>
      <c r="K321" s="362">
        <v>5113</v>
      </c>
      <c r="L321" s="246">
        <v>1</v>
      </c>
      <c r="M321" s="246">
        <v>0</v>
      </c>
      <c r="N321" s="246">
        <v>0</v>
      </c>
      <c r="O321" s="247">
        <v>409</v>
      </c>
      <c r="P321" s="248">
        <v>2.7777777777777779E-3</v>
      </c>
      <c r="Q321" s="249">
        <v>0.13716494533541951</v>
      </c>
      <c r="R321" s="249">
        <v>9.1443296890279663E-3</v>
      </c>
      <c r="S321" s="364">
        <v>0.15444750486993936</v>
      </c>
      <c r="T321" s="344" t="s">
        <v>1010</v>
      </c>
    </row>
    <row r="322" spans="1:20">
      <c r="A322" s="321"/>
      <c r="B322" s="367"/>
      <c r="C322" s="368"/>
      <c r="D322" s="355"/>
      <c r="E322" s="355"/>
      <c r="F322" s="355"/>
      <c r="G322" s="370"/>
      <c r="H322" s="355"/>
      <c r="I322" s="361"/>
      <c r="J322" s="361"/>
      <c r="K322" s="363"/>
      <c r="L322" s="246">
        <v>2</v>
      </c>
      <c r="M322" s="246">
        <v>0</v>
      </c>
      <c r="N322" s="246">
        <v>0</v>
      </c>
      <c r="O322" s="247">
        <v>4094</v>
      </c>
      <c r="P322" s="248">
        <v>3.472222222222222E-3</v>
      </c>
      <c r="Q322" s="249">
        <v>1.3729909198122434</v>
      </c>
      <c r="R322" s="249">
        <v>0.11441590998435361</v>
      </c>
      <c r="S322" s="365"/>
      <c r="T322" s="355"/>
    </row>
    <row r="323" spans="1:20">
      <c r="A323" s="321"/>
      <c r="B323" s="367"/>
      <c r="C323" s="368"/>
      <c r="D323" s="355"/>
      <c r="E323" s="355"/>
      <c r="F323" s="355"/>
      <c r="G323" s="370"/>
      <c r="H323" s="355"/>
      <c r="I323" s="361"/>
      <c r="J323" s="361"/>
      <c r="K323" s="363"/>
      <c r="L323" s="246">
        <v>3</v>
      </c>
      <c r="M323" s="246">
        <v>0</v>
      </c>
      <c r="N323" s="246">
        <v>0</v>
      </c>
      <c r="O323" s="247">
        <v>609</v>
      </c>
      <c r="P323" s="248">
        <v>6.2500000000000003E-3</v>
      </c>
      <c r="Q323" s="249">
        <v>0.20423826823782515</v>
      </c>
      <c r="R323" s="249">
        <v>3.0635740235673774E-2</v>
      </c>
      <c r="S323" s="365"/>
      <c r="T323" s="355"/>
    </row>
    <row r="324" spans="1:20">
      <c r="A324" s="322"/>
      <c r="B324" s="367"/>
      <c r="C324" s="368"/>
      <c r="D324" s="355"/>
      <c r="E324" s="355"/>
      <c r="F324" s="355"/>
      <c r="G324" s="370"/>
      <c r="H324" s="355"/>
      <c r="I324" s="361"/>
      <c r="J324" s="361"/>
      <c r="K324" s="363"/>
      <c r="L324" s="246">
        <v>4</v>
      </c>
      <c r="M324" s="246">
        <v>0</v>
      </c>
      <c r="N324" s="246">
        <v>1</v>
      </c>
      <c r="O324" s="247">
        <v>0</v>
      </c>
      <c r="P324" s="248">
        <v>3.125E-2</v>
      </c>
      <c r="Q324" s="249">
        <v>3.3536661451202815E-4</v>
      </c>
      <c r="R324" s="249">
        <v>2.515249608840211E-4</v>
      </c>
      <c r="S324" s="365"/>
      <c r="T324" s="355"/>
    </row>
    <row r="325" spans="1:20">
      <c r="A325" s="320">
        <v>76</v>
      </c>
      <c r="B325" s="340">
        <v>45710.563888888886</v>
      </c>
      <c r="C325" s="342">
        <v>45710.563888888886</v>
      </c>
      <c r="D325" s="344" t="s">
        <v>1011</v>
      </c>
      <c r="E325" s="344" t="s">
        <v>1</v>
      </c>
      <c r="F325" s="344" t="s">
        <v>1012</v>
      </c>
      <c r="G325" s="369" t="s">
        <v>1013</v>
      </c>
      <c r="H325" s="344" t="s">
        <v>38</v>
      </c>
      <c r="I325" s="360" t="s">
        <v>1014</v>
      </c>
      <c r="J325" s="360" t="s">
        <v>1015</v>
      </c>
      <c r="K325" s="362">
        <v>6194</v>
      </c>
      <c r="L325" s="246">
        <v>1</v>
      </c>
      <c r="M325" s="246">
        <v>0</v>
      </c>
      <c r="N325" s="246">
        <v>1</v>
      </c>
      <c r="O325" s="247">
        <v>1443</v>
      </c>
      <c r="P325" s="248">
        <v>5.5555555555555558E-3</v>
      </c>
      <c r="Q325" s="249">
        <v>0.42882582699386507</v>
      </c>
      <c r="R325" s="249">
        <v>5.7176776932515348E-2</v>
      </c>
      <c r="S325" s="364">
        <v>0.32272311169761059</v>
      </c>
      <c r="T325" s="344" t="s">
        <v>1016</v>
      </c>
    </row>
    <row r="326" spans="1:20">
      <c r="A326" s="321"/>
      <c r="B326" s="367"/>
      <c r="C326" s="368"/>
      <c r="D326" s="355"/>
      <c r="E326" s="355"/>
      <c r="F326" s="355"/>
      <c r="G326" s="370"/>
      <c r="H326" s="355"/>
      <c r="I326" s="361"/>
      <c r="J326" s="361"/>
      <c r="K326" s="363"/>
      <c r="L326" s="246">
        <v>2</v>
      </c>
      <c r="M326" s="246">
        <v>0</v>
      </c>
      <c r="N326" s="246">
        <v>2</v>
      </c>
      <c r="O326" s="247">
        <v>4727</v>
      </c>
      <c r="P326" s="248">
        <v>7.6388888888888886E-3</v>
      </c>
      <c r="Q326" s="249">
        <v>1.4043748863254764</v>
      </c>
      <c r="R326" s="249">
        <v>0.25746872915967067</v>
      </c>
      <c r="S326" s="365"/>
      <c r="T326" s="355"/>
    </row>
    <row r="327" spans="1:20">
      <c r="A327" s="321"/>
      <c r="B327" s="367"/>
      <c r="C327" s="368"/>
      <c r="D327" s="355"/>
      <c r="E327" s="355"/>
      <c r="F327" s="355"/>
      <c r="G327" s="370"/>
      <c r="H327" s="355"/>
      <c r="I327" s="361"/>
      <c r="J327" s="361"/>
      <c r="K327" s="363"/>
      <c r="L327" s="246">
        <v>3</v>
      </c>
      <c r="M327" s="246">
        <v>0</v>
      </c>
      <c r="N327" s="246">
        <v>1</v>
      </c>
      <c r="O327" s="247">
        <v>8</v>
      </c>
      <c r="P327" s="248">
        <v>4.4444444444444446E-2</v>
      </c>
      <c r="Q327" s="249">
        <v>2.6727371488537298E-3</v>
      </c>
      <c r="R327" s="249">
        <v>2.8509196254439782E-3</v>
      </c>
      <c r="S327" s="365"/>
      <c r="T327" s="355"/>
    </row>
    <row r="328" spans="1:20">
      <c r="A328" s="322"/>
      <c r="B328" s="367"/>
      <c r="C328" s="368"/>
      <c r="D328" s="355"/>
      <c r="E328" s="355"/>
      <c r="F328" s="355"/>
      <c r="G328" s="370"/>
      <c r="H328" s="355"/>
      <c r="I328" s="361"/>
      <c r="J328" s="361"/>
      <c r="K328" s="363"/>
      <c r="L328" s="246">
        <v>4</v>
      </c>
      <c r="M328" s="246">
        <v>0</v>
      </c>
      <c r="N328" s="246">
        <v>0</v>
      </c>
      <c r="O328" s="247">
        <v>12</v>
      </c>
      <c r="P328" s="248">
        <v>6.1111111111111109E-2</v>
      </c>
      <c r="Q328" s="249">
        <v>3.5636495318049728E-3</v>
      </c>
      <c r="R328" s="249">
        <v>5.2266859799806262E-3</v>
      </c>
      <c r="S328" s="365"/>
      <c r="T328" s="355"/>
    </row>
    <row r="329" spans="1:20">
      <c r="A329" s="320">
        <v>77</v>
      </c>
      <c r="B329" s="340">
        <v>45715.763194444444</v>
      </c>
      <c r="C329" s="342">
        <v>45715.763194444444</v>
      </c>
      <c r="D329" s="344" t="s">
        <v>994</v>
      </c>
      <c r="E329" s="344" t="s">
        <v>1</v>
      </c>
      <c r="F329" s="344" t="s">
        <v>1017</v>
      </c>
      <c r="G329" s="369" t="s">
        <v>1018</v>
      </c>
      <c r="H329" s="344" t="s">
        <v>37</v>
      </c>
      <c r="I329" s="360" t="s">
        <v>1019</v>
      </c>
      <c r="J329" s="360" t="s">
        <v>1020</v>
      </c>
      <c r="K329" s="362">
        <v>7681</v>
      </c>
      <c r="L329" s="246">
        <v>1</v>
      </c>
      <c r="M329" s="246">
        <v>0</v>
      </c>
      <c r="N329" s="246">
        <v>2</v>
      </c>
      <c r="O329" s="247">
        <v>4003</v>
      </c>
      <c r="P329" s="248">
        <v>2.7777777777777779E-3</v>
      </c>
      <c r="Q329" s="249">
        <v>1.1888295794818382</v>
      </c>
      <c r="R329" s="249">
        <v>7.9255305298789214E-2</v>
      </c>
      <c r="S329" s="364">
        <v>0.17018617367530267</v>
      </c>
      <c r="T329" s="344" t="s">
        <v>1021</v>
      </c>
    </row>
    <row r="330" spans="1:20">
      <c r="A330" s="322"/>
      <c r="B330" s="367"/>
      <c r="C330" s="368"/>
      <c r="D330" s="355"/>
      <c r="E330" s="355"/>
      <c r="F330" s="355"/>
      <c r="G330" s="370"/>
      <c r="H330" s="355"/>
      <c r="I330" s="361"/>
      <c r="J330" s="361"/>
      <c r="K330" s="363"/>
      <c r="L330" s="246">
        <v>2</v>
      </c>
      <c r="M330" s="246">
        <v>0</v>
      </c>
      <c r="N330" s="246">
        <v>7</v>
      </c>
      <c r="O330" s="247">
        <v>3669</v>
      </c>
      <c r="P330" s="248">
        <v>3.472222222222222E-3</v>
      </c>
      <c r="Q330" s="249">
        <v>1.0911704205181616</v>
      </c>
      <c r="R330" s="249">
        <v>9.0930868376513457E-2</v>
      </c>
      <c r="S330" s="365"/>
      <c r="T330" s="355"/>
    </row>
    <row r="331" spans="1:20">
      <c r="A331" s="320">
        <v>78</v>
      </c>
      <c r="B331" s="340">
        <v>45718.476388888892</v>
      </c>
      <c r="C331" s="342">
        <v>45718.476388888892</v>
      </c>
      <c r="D331" s="344" t="s">
        <v>1005</v>
      </c>
      <c r="E331" s="344" t="s">
        <v>3</v>
      </c>
      <c r="F331" s="344" t="s">
        <v>1022</v>
      </c>
      <c r="G331" s="369" t="s">
        <v>1023</v>
      </c>
      <c r="H331" s="344" t="s">
        <v>39</v>
      </c>
      <c r="I331" s="360" t="s">
        <v>1024</v>
      </c>
      <c r="J331" s="360" t="s">
        <v>1025</v>
      </c>
      <c r="K331" s="362">
        <v>18327</v>
      </c>
      <c r="L331" s="246">
        <v>1</v>
      </c>
      <c r="M331" s="246">
        <v>0</v>
      </c>
      <c r="N331" s="246">
        <v>28</v>
      </c>
      <c r="O331" s="247">
        <v>11032</v>
      </c>
      <c r="P331" s="248">
        <v>4.8611111111111112E-3</v>
      </c>
      <c r="Q331" s="249">
        <v>6.6382932285698697</v>
      </c>
      <c r="R331" s="249">
        <v>0.77446754333315149</v>
      </c>
      <c r="S331" s="364">
        <v>3.6233917171386478</v>
      </c>
      <c r="T331" s="344" t="s">
        <v>1026</v>
      </c>
    </row>
    <row r="332" spans="1:20">
      <c r="A332" s="321"/>
      <c r="B332" s="367"/>
      <c r="C332" s="368"/>
      <c r="D332" s="355"/>
      <c r="E332" s="355"/>
      <c r="F332" s="355"/>
      <c r="G332" s="370"/>
      <c r="H332" s="355"/>
      <c r="I332" s="361"/>
      <c r="J332" s="361"/>
      <c r="K332" s="363"/>
      <c r="L332" s="246">
        <v>2</v>
      </c>
      <c r="M332" s="246">
        <v>0</v>
      </c>
      <c r="N332" s="246">
        <v>0</v>
      </c>
      <c r="O332" s="247">
        <v>2102</v>
      </c>
      <c r="P332" s="248">
        <v>1.2500000000000001E-2</v>
      </c>
      <c r="Q332" s="249">
        <v>1.2616358378348884</v>
      </c>
      <c r="R332" s="249">
        <v>0.37849075135046656</v>
      </c>
      <c r="S332" s="365"/>
      <c r="T332" s="355"/>
    </row>
    <row r="333" spans="1:20">
      <c r="A333" s="321"/>
      <c r="B333" s="367"/>
      <c r="C333" s="368"/>
      <c r="D333" s="355"/>
      <c r="E333" s="355"/>
      <c r="F333" s="355"/>
      <c r="G333" s="370"/>
      <c r="H333" s="355"/>
      <c r="I333" s="361"/>
      <c r="J333" s="361"/>
      <c r="K333" s="363"/>
      <c r="L333" s="246">
        <v>3</v>
      </c>
      <c r="M333" s="246">
        <v>0</v>
      </c>
      <c r="N333" s="246">
        <v>1</v>
      </c>
      <c r="O333" s="247">
        <v>2297</v>
      </c>
      <c r="P333" s="248">
        <v>1.8749999999999999E-2</v>
      </c>
      <c r="Q333" s="249">
        <v>1.3792764773285318</v>
      </c>
      <c r="R333" s="249">
        <v>0.62067441479783925</v>
      </c>
      <c r="S333" s="365"/>
      <c r="T333" s="355"/>
    </row>
    <row r="334" spans="1:20">
      <c r="A334" s="321"/>
      <c r="B334" s="367"/>
      <c r="C334" s="368"/>
      <c r="D334" s="355"/>
      <c r="E334" s="355"/>
      <c r="F334" s="355"/>
      <c r="G334" s="370"/>
      <c r="H334" s="355"/>
      <c r="I334" s="361"/>
      <c r="J334" s="361"/>
      <c r="K334" s="363"/>
      <c r="L334" s="246">
        <v>4</v>
      </c>
      <c r="M334" s="246">
        <v>0</v>
      </c>
      <c r="N334" s="246">
        <v>2</v>
      </c>
      <c r="O334" s="247">
        <v>795</v>
      </c>
      <c r="P334" s="248">
        <v>3.125E-2</v>
      </c>
      <c r="Q334" s="249">
        <v>0.47836525345119224</v>
      </c>
      <c r="R334" s="249">
        <v>0.35877394008839419</v>
      </c>
      <c r="S334" s="365"/>
      <c r="T334" s="355"/>
    </row>
    <row r="335" spans="1:20">
      <c r="A335" s="321"/>
      <c r="B335" s="367"/>
      <c r="C335" s="368"/>
      <c r="D335" s="355"/>
      <c r="E335" s="355"/>
      <c r="F335" s="355"/>
      <c r="G335" s="370"/>
      <c r="H335" s="355"/>
      <c r="I335" s="361"/>
      <c r="J335" s="361"/>
      <c r="K335" s="363"/>
      <c r="L335" s="246">
        <v>5</v>
      </c>
      <c r="M335" s="246">
        <v>0</v>
      </c>
      <c r="N335" s="246">
        <v>4</v>
      </c>
      <c r="O335" s="247">
        <v>1772</v>
      </c>
      <c r="P335" s="248">
        <v>4.583333333333333E-2</v>
      </c>
      <c r="Q335" s="249">
        <v>1.0659682435750533</v>
      </c>
      <c r="R335" s="249">
        <v>1.1725650679325583</v>
      </c>
      <c r="S335" s="365"/>
      <c r="T335" s="355"/>
    </row>
    <row r="336" spans="1:20">
      <c r="A336" s="321"/>
      <c r="B336" s="367"/>
      <c r="C336" s="368"/>
      <c r="D336" s="355"/>
      <c r="E336" s="355"/>
      <c r="F336" s="355"/>
      <c r="G336" s="370"/>
      <c r="H336" s="355"/>
      <c r="I336" s="361"/>
      <c r="J336" s="361"/>
      <c r="K336" s="363"/>
      <c r="L336" s="246">
        <v>6</v>
      </c>
      <c r="M336" s="246">
        <v>0</v>
      </c>
      <c r="N336" s="246">
        <v>6</v>
      </c>
      <c r="O336" s="247">
        <v>199</v>
      </c>
      <c r="P336" s="248">
        <v>6.9444444444444448E-2</v>
      </c>
      <c r="Q336" s="249">
        <v>0.12304250559284116</v>
      </c>
      <c r="R336" s="249">
        <v>0.20507084265473527</v>
      </c>
      <c r="S336" s="365"/>
      <c r="T336" s="355"/>
    </row>
    <row r="337" spans="1:20">
      <c r="A337" s="321"/>
      <c r="B337" s="367"/>
      <c r="C337" s="368"/>
      <c r="D337" s="355"/>
      <c r="E337" s="355"/>
      <c r="F337" s="355"/>
      <c r="G337" s="370"/>
      <c r="H337" s="355"/>
      <c r="I337" s="361"/>
      <c r="J337" s="361"/>
      <c r="K337" s="363"/>
      <c r="L337" s="246">
        <v>7</v>
      </c>
      <c r="M337" s="246">
        <v>0</v>
      </c>
      <c r="N337" s="246">
        <v>2</v>
      </c>
      <c r="O337" s="247">
        <v>84</v>
      </c>
      <c r="P337" s="248">
        <v>8.7499999999999994E-2</v>
      </c>
      <c r="Q337" s="249">
        <v>5.1617831614557755E-2</v>
      </c>
      <c r="R337" s="249">
        <v>0.10839744639057128</v>
      </c>
      <c r="S337" s="365"/>
      <c r="T337" s="355"/>
    </row>
    <row r="338" spans="1:20">
      <c r="A338" s="322"/>
      <c r="B338" s="367"/>
      <c r="C338" s="368"/>
      <c r="D338" s="355"/>
      <c r="E338" s="355"/>
      <c r="F338" s="355"/>
      <c r="G338" s="370"/>
      <c r="H338" s="355"/>
      <c r="I338" s="361"/>
      <c r="J338" s="361"/>
      <c r="K338" s="363"/>
      <c r="L338" s="246">
        <v>8</v>
      </c>
      <c r="M338" s="246">
        <v>0</v>
      </c>
      <c r="N338" s="246">
        <v>1</v>
      </c>
      <c r="O338" s="247">
        <v>2</v>
      </c>
      <c r="P338" s="248">
        <v>0.11458333333333333</v>
      </c>
      <c r="Q338" s="249">
        <v>1.8006220330659681E-3</v>
      </c>
      <c r="R338" s="249">
        <v>4.9517105909314121E-3</v>
      </c>
      <c r="S338" s="365"/>
      <c r="T338" s="355"/>
    </row>
    <row r="339" spans="1:20" ht="273.60000000000002">
      <c r="A339" s="239">
        <v>79</v>
      </c>
      <c r="B339" s="240">
        <v>45721.140972222223</v>
      </c>
      <c r="C339" s="241">
        <v>45721.140972222223</v>
      </c>
      <c r="D339" s="242" t="s">
        <v>994</v>
      </c>
      <c r="E339" s="242" t="s">
        <v>1</v>
      </c>
      <c r="F339" s="242" t="s">
        <v>1027</v>
      </c>
      <c r="G339" s="243" t="s">
        <v>1028</v>
      </c>
      <c r="H339" s="242" t="s">
        <v>37</v>
      </c>
      <c r="I339" s="244" t="s">
        <v>1014</v>
      </c>
      <c r="J339" s="244" t="s">
        <v>1029</v>
      </c>
      <c r="K339" s="245">
        <v>7598</v>
      </c>
      <c r="L339" s="246">
        <v>1</v>
      </c>
      <c r="M339" s="246">
        <v>0</v>
      </c>
      <c r="N339" s="246">
        <v>19</v>
      </c>
      <c r="O339" s="247">
        <v>7579</v>
      </c>
      <c r="P339" s="248">
        <v>3.472222222222222E-3</v>
      </c>
      <c r="Q339" s="249">
        <v>2</v>
      </c>
      <c r="R339" s="249">
        <v>0.16666666666666666</v>
      </c>
      <c r="S339" s="250">
        <v>0.16666666666666666</v>
      </c>
      <c r="T339" s="242" t="s">
        <v>786</v>
      </c>
    </row>
    <row r="340" spans="1:20">
      <c r="A340" s="320">
        <v>80</v>
      </c>
      <c r="B340" s="340">
        <v>45729.552083333336</v>
      </c>
      <c r="C340" s="342">
        <v>45729.552083333336</v>
      </c>
      <c r="D340" s="344" t="s">
        <v>1005</v>
      </c>
      <c r="E340" s="344" t="s">
        <v>1</v>
      </c>
      <c r="F340" s="344" t="s">
        <v>1022</v>
      </c>
      <c r="G340" s="369" t="s">
        <v>1030</v>
      </c>
      <c r="H340" s="344" t="s">
        <v>38</v>
      </c>
      <c r="I340" s="360" t="s">
        <v>1031</v>
      </c>
      <c r="J340" s="360" t="s">
        <v>1032</v>
      </c>
      <c r="K340" s="362">
        <v>7606</v>
      </c>
      <c r="L340" s="246">
        <v>1</v>
      </c>
      <c r="M340" s="246">
        <v>0</v>
      </c>
      <c r="N340" s="246">
        <v>3</v>
      </c>
      <c r="O340" s="247">
        <v>4133</v>
      </c>
      <c r="P340" s="248">
        <v>9.0277777777777769E-3</v>
      </c>
      <c r="Q340" s="249">
        <v>1.2036923148041021</v>
      </c>
      <c r="R340" s="249">
        <v>0.26080000154088878</v>
      </c>
      <c r="S340" s="364">
        <v>0.88539000671903767</v>
      </c>
      <c r="T340" s="344" t="s">
        <v>1033</v>
      </c>
    </row>
    <row r="341" spans="1:20">
      <c r="A341" s="321"/>
      <c r="B341" s="367"/>
      <c r="C341" s="368"/>
      <c r="D341" s="355"/>
      <c r="E341" s="355"/>
      <c r="F341" s="355"/>
      <c r="G341" s="370"/>
      <c r="H341" s="355"/>
      <c r="I341" s="361"/>
      <c r="J341" s="361"/>
      <c r="K341" s="363"/>
      <c r="L341" s="246">
        <v>2</v>
      </c>
      <c r="M341" s="246">
        <v>0</v>
      </c>
      <c r="N341" s="246">
        <v>8</v>
      </c>
      <c r="O341" s="247">
        <v>2561</v>
      </c>
      <c r="P341" s="248">
        <v>9.7222222222222224E-3</v>
      </c>
      <c r="Q341" s="249">
        <v>0.74765124679200623</v>
      </c>
      <c r="R341" s="249">
        <v>0.17445195758480145</v>
      </c>
      <c r="S341" s="365"/>
      <c r="T341" s="355"/>
    </row>
    <row r="342" spans="1:20">
      <c r="A342" s="322"/>
      <c r="B342" s="367"/>
      <c r="C342" s="368"/>
      <c r="D342" s="355"/>
      <c r="E342" s="355"/>
      <c r="F342" s="355"/>
      <c r="G342" s="370"/>
      <c r="H342" s="355"/>
      <c r="I342" s="361"/>
      <c r="J342" s="361"/>
      <c r="K342" s="363"/>
      <c r="L342" s="246">
        <v>3</v>
      </c>
      <c r="M342" s="246">
        <v>0</v>
      </c>
      <c r="N342" s="246">
        <v>1</v>
      </c>
      <c r="O342" s="247">
        <v>900</v>
      </c>
      <c r="P342" s="248">
        <v>7.1527777777777773E-2</v>
      </c>
      <c r="Q342" s="249">
        <v>0.26221633840389169</v>
      </c>
      <c r="R342" s="249">
        <v>0.45013804759334741</v>
      </c>
      <c r="S342" s="365"/>
      <c r="T342" s="355"/>
    </row>
    <row r="343" spans="1:20">
      <c r="A343" s="320">
        <v>81</v>
      </c>
      <c r="B343" s="340">
        <v>45734.487500000003</v>
      </c>
      <c r="C343" s="342">
        <v>45734.487500000003</v>
      </c>
      <c r="D343" s="344" t="s">
        <v>1011</v>
      </c>
      <c r="E343" s="344" t="s">
        <v>1</v>
      </c>
      <c r="F343" s="344" t="s">
        <v>1034</v>
      </c>
      <c r="G343" s="369" t="s">
        <v>1035</v>
      </c>
      <c r="H343" s="344" t="s">
        <v>38</v>
      </c>
      <c r="I343" s="360" t="s">
        <v>1036</v>
      </c>
      <c r="J343" s="360" t="s">
        <v>1037</v>
      </c>
      <c r="K343" s="362">
        <v>5526</v>
      </c>
      <c r="L343" s="246">
        <v>1</v>
      </c>
      <c r="M343" s="246">
        <v>0</v>
      </c>
      <c r="N343" s="246">
        <v>7</v>
      </c>
      <c r="O343" s="247">
        <v>3480</v>
      </c>
      <c r="P343" s="248">
        <v>2.7777777777777779E-3</v>
      </c>
      <c r="Q343" s="249">
        <v>1.1016966371335504</v>
      </c>
      <c r="R343" s="249">
        <v>7.3446442475570028E-2</v>
      </c>
      <c r="S343" s="364">
        <v>0.51365644710097713</v>
      </c>
      <c r="T343" s="344" t="s">
        <v>1038</v>
      </c>
    </row>
    <row r="344" spans="1:20">
      <c r="A344" s="322"/>
      <c r="B344" s="367"/>
      <c r="C344" s="368"/>
      <c r="D344" s="355"/>
      <c r="E344" s="355"/>
      <c r="F344" s="355"/>
      <c r="G344" s="370"/>
      <c r="H344" s="355"/>
      <c r="I344" s="361"/>
      <c r="J344" s="361"/>
      <c r="K344" s="363"/>
      <c r="L344" s="246">
        <v>2</v>
      </c>
      <c r="M344" s="246">
        <v>0</v>
      </c>
      <c r="N344" s="246">
        <v>0</v>
      </c>
      <c r="O344" s="247">
        <v>2039</v>
      </c>
      <c r="P344" s="248">
        <v>2.8472222222222222E-2</v>
      </c>
      <c r="Q344" s="249">
        <v>0.64420976286644949</v>
      </c>
      <c r="R344" s="249">
        <v>0.4402100046254071</v>
      </c>
      <c r="S344" s="365"/>
      <c r="T344" s="355"/>
    </row>
    <row r="345" spans="1:20">
      <c r="A345" s="320">
        <v>82</v>
      </c>
      <c r="B345" s="340">
        <v>45741.352777777778</v>
      </c>
      <c r="C345" s="342">
        <v>45741.352777777778</v>
      </c>
      <c r="D345" s="344" t="s">
        <v>994</v>
      </c>
      <c r="E345" s="344" t="s">
        <v>1</v>
      </c>
      <c r="F345" s="344" t="s">
        <v>1017</v>
      </c>
      <c r="G345" s="369" t="s">
        <v>1039</v>
      </c>
      <c r="H345" s="344" t="s">
        <v>39</v>
      </c>
      <c r="I345" s="360" t="s">
        <v>1040</v>
      </c>
      <c r="J345" s="360" t="s">
        <v>1041</v>
      </c>
      <c r="K345" s="362">
        <v>7681</v>
      </c>
      <c r="L345" s="246">
        <v>1</v>
      </c>
      <c r="M345" s="246">
        <v>0</v>
      </c>
      <c r="N345" s="246">
        <v>1</v>
      </c>
      <c r="O345" s="247">
        <v>1498</v>
      </c>
      <c r="P345" s="248">
        <v>4.1666666666666666E-3</v>
      </c>
      <c r="Q345" s="249">
        <v>0.42138305847076418</v>
      </c>
      <c r="R345" s="249">
        <v>4.2138305847076417E-2</v>
      </c>
      <c r="S345" s="364">
        <v>2.0020614692653651</v>
      </c>
      <c r="T345" s="344" t="s">
        <v>1042</v>
      </c>
    </row>
    <row r="346" spans="1:20">
      <c r="A346" s="321"/>
      <c r="B346" s="367"/>
      <c r="C346" s="368"/>
      <c r="D346" s="355"/>
      <c r="E346" s="355"/>
      <c r="F346" s="355"/>
      <c r="G346" s="370"/>
      <c r="H346" s="355"/>
      <c r="I346" s="361"/>
      <c r="J346" s="361"/>
      <c r="K346" s="363"/>
      <c r="L346" s="246">
        <v>2</v>
      </c>
      <c r="M346" s="246">
        <v>0</v>
      </c>
      <c r="N346" s="246">
        <v>0</v>
      </c>
      <c r="O346" s="247">
        <v>1344</v>
      </c>
      <c r="P346" s="248">
        <v>8.3333333333333332E-3</v>
      </c>
      <c r="Q346" s="249">
        <v>0.37781109445277317</v>
      </c>
      <c r="R346" s="249">
        <v>7.556221889055463E-2</v>
      </c>
      <c r="S346" s="365"/>
      <c r="T346" s="355"/>
    </row>
    <row r="347" spans="1:20">
      <c r="A347" s="321"/>
      <c r="B347" s="367"/>
      <c r="C347" s="368"/>
      <c r="D347" s="355"/>
      <c r="E347" s="355"/>
      <c r="F347" s="355"/>
      <c r="G347" s="370"/>
      <c r="H347" s="355"/>
      <c r="I347" s="361"/>
      <c r="J347" s="361"/>
      <c r="K347" s="363"/>
      <c r="L347" s="246">
        <v>3</v>
      </c>
      <c r="M347" s="246">
        <v>0</v>
      </c>
      <c r="N347" s="246">
        <v>0</v>
      </c>
      <c r="O347" s="247">
        <v>325</v>
      </c>
      <c r="P347" s="248">
        <v>9.7222222222222224E-3</v>
      </c>
      <c r="Q347" s="249">
        <v>9.1360569715142323E-2</v>
      </c>
      <c r="R347" s="249">
        <v>2.1317466266866543E-2</v>
      </c>
      <c r="S347" s="365"/>
      <c r="T347" s="355"/>
    </row>
    <row r="348" spans="1:20">
      <c r="A348" s="321"/>
      <c r="B348" s="367"/>
      <c r="C348" s="368"/>
      <c r="D348" s="355"/>
      <c r="E348" s="355"/>
      <c r="F348" s="355"/>
      <c r="G348" s="370"/>
      <c r="H348" s="355"/>
      <c r="I348" s="361"/>
      <c r="J348" s="361"/>
      <c r="K348" s="363"/>
      <c r="L348" s="246">
        <v>4</v>
      </c>
      <c r="M348" s="246">
        <v>0</v>
      </c>
      <c r="N348" s="246">
        <v>1</v>
      </c>
      <c r="O348" s="247">
        <v>1504</v>
      </c>
      <c r="P348" s="248">
        <v>5.8333333333333334E-2</v>
      </c>
      <c r="Q348" s="249">
        <v>0.4230697151424283</v>
      </c>
      <c r="R348" s="249">
        <v>0.59229760119939967</v>
      </c>
      <c r="S348" s="365"/>
      <c r="T348" s="355"/>
    </row>
    <row r="349" spans="1:20">
      <c r="A349" s="321"/>
      <c r="B349" s="367"/>
      <c r="C349" s="368"/>
      <c r="D349" s="355"/>
      <c r="E349" s="355"/>
      <c r="F349" s="355"/>
      <c r="G349" s="370"/>
      <c r="H349" s="355"/>
      <c r="I349" s="361"/>
      <c r="J349" s="361"/>
      <c r="K349" s="363"/>
      <c r="L349" s="246">
        <v>5</v>
      </c>
      <c r="M349" s="246">
        <v>0</v>
      </c>
      <c r="N349" s="246">
        <v>7</v>
      </c>
      <c r="O349" s="247">
        <v>2583</v>
      </c>
      <c r="P349" s="248">
        <v>5.9722222222222225E-2</v>
      </c>
      <c r="Q349" s="249">
        <v>0.72807346326836497</v>
      </c>
      <c r="R349" s="249">
        <v>1.0435719640179899</v>
      </c>
      <c r="S349" s="365"/>
      <c r="T349" s="355"/>
    </row>
    <row r="350" spans="1:20">
      <c r="A350" s="322"/>
      <c r="B350" s="367"/>
      <c r="C350" s="368"/>
      <c r="D350" s="355"/>
      <c r="E350" s="355"/>
      <c r="F350" s="355"/>
      <c r="G350" s="370"/>
      <c r="H350" s="355"/>
      <c r="I350" s="361"/>
      <c r="J350" s="361"/>
      <c r="K350" s="363"/>
      <c r="L350" s="246">
        <v>6</v>
      </c>
      <c r="M350" s="246">
        <v>0</v>
      </c>
      <c r="N350" s="246">
        <v>0</v>
      </c>
      <c r="O350" s="247">
        <v>418</v>
      </c>
      <c r="P350" s="248">
        <v>8.0555555555555561E-2</v>
      </c>
      <c r="Q350" s="249">
        <v>0.11750374812593689</v>
      </c>
      <c r="R350" s="249">
        <v>0.227173913043478</v>
      </c>
      <c r="S350" s="365"/>
      <c r="T350" s="355"/>
    </row>
    <row r="351" spans="1:20">
      <c r="A351" s="320">
        <v>83</v>
      </c>
      <c r="B351" s="340">
        <v>45757.634722222225</v>
      </c>
      <c r="C351" s="342">
        <v>45757.634722222225</v>
      </c>
      <c r="D351" s="344" t="s">
        <v>1043</v>
      </c>
      <c r="E351" s="344" t="s">
        <v>1</v>
      </c>
      <c r="F351" s="344" t="s">
        <v>1044</v>
      </c>
      <c r="G351" s="369" t="s">
        <v>1045</v>
      </c>
      <c r="H351" s="344" t="s">
        <v>39</v>
      </c>
      <c r="I351" s="360" t="s">
        <v>1046</v>
      </c>
      <c r="J351" s="360" t="s">
        <v>1047</v>
      </c>
      <c r="K351" s="362">
        <v>5296</v>
      </c>
      <c r="L351" s="246">
        <v>1</v>
      </c>
      <c r="M351" s="246">
        <v>0</v>
      </c>
      <c r="N351" s="246">
        <v>7</v>
      </c>
      <c r="O351" s="247">
        <v>1802</v>
      </c>
      <c r="P351" s="248">
        <v>6.2500000000000003E-3</v>
      </c>
      <c r="Q351" s="249">
        <v>2.0553265361216009</v>
      </c>
      <c r="R351" s="249">
        <v>0.30829898041824016</v>
      </c>
      <c r="S351" s="364">
        <v>2.2495353895808154</v>
      </c>
      <c r="T351" s="344" t="s">
        <v>1048</v>
      </c>
    </row>
    <row r="352" spans="1:20">
      <c r="A352" s="321"/>
      <c r="B352" s="367"/>
      <c r="C352" s="368"/>
      <c r="D352" s="355"/>
      <c r="E352" s="355"/>
      <c r="F352" s="355"/>
      <c r="G352" s="370"/>
      <c r="H352" s="355"/>
      <c r="I352" s="361"/>
      <c r="J352" s="361"/>
      <c r="K352" s="363"/>
      <c r="L352" s="246">
        <v>2</v>
      </c>
      <c r="M352" s="246">
        <v>0</v>
      </c>
      <c r="N352" s="246">
        <v>2</v>
      </c>
      <c r="O352" s="247">
        <v>527</v>
      </c>
      <c r="P352" s="248">
        <v>7.6388888888888886E-3</v>
      </c>
      <c r="Q352" s="249">
        <v>0.60103246965634438</v>
      </c>
      <c r="R352" s="249">
        <v>0.11018928610366313</v>
      </c>
      <c r="S352" s="365"/>
      <c r="T352" s="355"/>
    </row>
    <row r="353" spans="1:20">
      <c r="A353" s="321"/>
      <c r="B353" s="367"/>
      <c r="C353" s="368"/>
      <c r="D353" s="355"/>
      <c r="E353" s="355"/>
      <c r="F353" s="355"/>
      <c r="G353" s="370"/>
      <c r="H353" s="355"/>
      <c r="I353" s="361"/>
      <c r="J353" s="361"/>
      <c r="K353" s="363"/>
      <c r="L353" s="246">
        <v>3</v>
      </c>
      <c r="M353" s="246">
        <v>0</v>
      </c>
      <c r="N353" s="246">
        <v>3</v>
      </c>
      <c r="O353" s="247">
        <v>1272</v>
      </c>
      <c r="P353" s="248">
        <v>1.8749999999999999E-2</v>
      </c>
      <c r="Q353" s="249">
        <v>1.4486132302681269</v>
      </c>
      <c r="R353" s="249">
        <v>0.65187595362065709</v>
      </c>
      <c r="S353" s="365"/>
      <c r="T353" s="355"/>
    </row>
    <row r="354" spans="1:20">
      <c r="A354" s="322"/>
      <c r="B354" s="367"/>
      <c r="C354" s="368"/>
      <c r="D354" s="355"/>
      <c r="E354" s="355"/>
      <c r="F354" s="355"/>
      <c r="G354" s="370"/>
      <c r="H354" s="355"/>
      <c r="I354" s="361"/>
      <c r="J354" s="361"/>
      <c r="K354" s="363"/>
      <c r="L354" s="246">
        <v>4</v>
      </c>
      <c r="M354" s="246">
        <v>0</v>
      </c>
      <c r="N354" s="246">
        <v>10</v>
      </c>
      <c r="O354" s="247">
        <v>1673</v>
      </c>
      <c r="P354" s="248">
        <v>2.5694444444444443E-2</v>
      </c>
      <c r="Q354" s="249">
        <v>1.9121694639539275</v>
      </c>
      <c r="R354" s="249">
        <v>1.1791711694382552</v>
      </c>
      <c r="S354" s="365"/>
      <c r="T354" s="355"/>
    </row>
    <row r="355" spans="1:20">
      <c r="A355" s="320">
        <v>84</v>
      </c>
      <c r="B355" s="340">
        <v>45758.043055555558</v>
      </c>
      <c r="C355" s="342">
        <v>45758.043055555558</v>
      </c>
      <c r="D355" s="344" t="s">
        <v>994</v>
      </c>
      <c r="E355" s="344" t="s">
        <v>3</v>
      </c>
      <c r="F355" s="344" t="s">
        <v>1017</v>
      </c>
      <c r="G355" s="369" t="s">
        <v>1049</v>
      </c>
      <c r="H355" s="344" t="s">
        <v>39</v>
      </c>
      <c r="I355" s="360" t="s">
        <v>1050</v>
      </c>
      <c r="J355" s="360" t="s">
        <v>1051</v>
      </c>
      <c r="K355" s="362">
        <v>34488</v>
      </c>
      <c r="L355" s="246">
        <v>1</v>
      </c>
      <c r="M355" s="246">
        <v>0</v>
      </c>
      <c r="N355" s="246">
        <v>2</v>
      </c>
      <c r="O355" s="247">
        <v>5417</v>
      </c>
      <c r="P355" s="248">
        <v>4.8611111111111112E-3</v>
      </c>
      <c r="Q355" s="249">
        <v>0.9427627000695894</v>
      </c>
      <c r="R355" s="249">
        <v>0.10998898167478544</v>
      </c>
      <c r="S355" s="364">
        <v>1.4035287636279286</v>
      </c>
      <c r="T355" s="344" t="s">
        <v>1052</v>
      </c>
    </row>
    <row r="356" spans="1:20">
      <c r="A356" s="321"/>
      <c r="B356" s="367"/>
      <c r="C356" s="368"/>
      <c r="D356" s="355"/>
      <c r="E356" s="355"/>
      <c r="F356" s="355"/>
      <c r="G356" s="370"/>
      <c r="H356" s="355"/>
      <c r="I356" s="361"/>
      <c r="J356" s="361"/>
      <c r="K356" s="363"/>
      <c r="L356" s="246">
        <v>2</v>
      </c>
      <c r="M356" s="246">
        <v>0</v>
      </c>
      <c r="N356" s="246">
        <v>0</v>
      </c>
      <c r="O356" s="247">
        <v>4594</v>
      </c>
      <c r="P356" s="248">
        <v>6.2500000000000003E-3</v>
      </c>
      <c r="Q356" s="249">
        <v>0.79923451635351428</v>
      </c>
      <c r="R356" s="249">
        <v>0.11988517745302715</v>
      </c>
      <c r="S356" s="365"/>
      <c r="T356" s="355"/>
    </row>
    <row r="357" spans="1:20">
      <c r="A357" s="321"/>
      <c r="B357" s="367"/>
      <c r="C357" s="368"/>
      <c r="D357" s="355"/>
      <c r="E357" s="355"/>
      <c r="F357" s="355"/>
      <c r="G357" s="370"/>
      <c r="H357" s="355"/>
      <c r="I357" s="361"/>
      <c r="J357" s="361"/>
      <c r="K357" s="363"/>
      <c r="L357" s="246">
        <v>3</v>
      </c>
      <c r="M357" s="246">
        <v>0</v>
      </c>
      <c r="N357" s="246">
        <v>1</v>
      </c>
      <c r="O357" s="247">
        <v>1579</v>
      </c>
      <c r="P357" s="248">
        <v>7.6388888888888886E-3</v>
      </c>
      <c r="Q357" s="249">
        <v>0.27487821851078637</v>
      </c>
      <c r="R357" s="249">
        <v>5.0394340060310829E-2</v>
      </c>
      <c r="S357" s="365"/>
      <c r="T357" s="355"/>
    </row>
    <row r="358" spans="1:20">
      <c r="A358" s="321"/>
      <c r="B358" s="367"/>
      <c r="C358" s="368"/>
      <c r="D358" s="355"/>
      <c r="E358" s="355"/>
      <c r="F358" s="355"/>
      <c r="G358" s="370"/>
      <c r="H358" s="355"/>
      <c r="I358" s="361"/>
      <c r="J358" s="361"/>
      <c r="K358" s="363"/>
      <c r="L358" s="246">
        <v>4</v>
      </c>
      <c r="M358" s="246">
        <v>0</v>
      </c>
      <c r="N358" s="246">
        <v>1</v>
      </c>
      <c r="O358" s="247">
        <v>1534</v>
      </c>
      <c r="P358" s="248">
        <v>9.0277777777777769E-3</v>
      </c>
      <c r="Q358" s="249">
        <v>0.26704940848990955</v>
      </c>
      <c r="R358" s="249">
        <v>5.7860705172813727E-2</v>
      </c>
      <c r="S358" s="365"/>
      <c r="T358" s="355"/>
    </row>
    <row r="359" spans="1:20">
      <c r="A359" s="321"/>
      <c r="B359" s="367"/>
      <c r="C359" s="368"/>
      <c r="D359" s="355"/>
      <c r="E359" s="355"/>
      <c r="F359" s="355"/>
      <c r="G359" s="370"/>
      <c r="H359" s="355"/>
      <c r="I359" s="361"/>
      <c r="J359" s="361"/>
      <c r="K359" s="363"/>
      <c r="L359" s="246">
        <v>5</v>
      </c>
      <c r="M359" s="246">
        <v>0</v>
      </c>
      <c r="N359" s="246">
        <v>9</v>
      </c>
      <c r="O359" s="247">
        <v>7672</v>
      </c>
      <c r="P359" s="248">
        <v>9.7222222222222224E-3</v>
      </c>
      <c r="Q359" s="249">
        <v>1.3362908837856646</v>
      </c>
      <c r="R359" s="249">
        <v>0.31180120621665508</v>
      </c>
      <c r="S359" s="365"/>
      <c r="T359" s="355"/>
    </row>
    <row r="360" spans="1:20">
      <c r="A360" s="322"/>
      <c r="B360" s="367"/>
      <c r="C360" s="368"/>
      <c r="D360" s="355"/>
      <c r="E360" s="355"/>
      <c r="F360" s="355"/>
      <c r="G360" s="370"/>
      <c r="H360" s="355"/>
      <c r="I360" s="361"/>
      <c r="J360" s="361"/>
      <c r="K360" s="363"/>
      <c r="L360" s="246">
        <v>6</v>
      </c>
      <c r="M360" s="246">
        <v>0</v>
      </c>
      <c r="N360" s="246">
        <v>11</v>
      </c>
      <c r="O360" s="247">
        <v>13668</v>
      </c>
      <c r="P360" s="248">
        <v>1.3194444444444444E-2</v>
      </c>
      <c r="Q360" s="249">
        <v>2.3797842727905358</v>
      </c>
      <c r="R360" s="249">
        <v>0.75359835305033629</v>
      </c>
      <c r="S360" s="365"/>
      <c r="T360" s="355"/>
    </row>
    <row r="361" spans="1:20">
      <c r="A361" s="320">
        <v>85</v>
      </c>
      <c r="B361" s="340">
        <v>45762.476388888892</v>
      </c>
      <c r="C361" s="342">
        <v>45762.476388888892</v>
      </c>
      <c r="D361" s="344" t="s">
        <v>1043</v>
      </c>
      <c r="E361" s="344" t="s">
        <v>1</v>
      </c>
      <c r="F361" s="344" t="s">
        <v>1053</v>
      </c>
      <c r="G361" s="369" t="s">
        <v>1054</v>
      </c>
      <c r="H361" s="344" t="s">
        <v>39</v>
      </c>
      <c r="I361" s="360" t="s">
        <v>1055</v>
      </c>
      <c r="J361" s="360" t="s">
        <v>1056</v>
      </c>
      <c r="K361" s="362">
        <v>5581</v>
      </c>
      <c r="L361" s="246">
        <v>1</v>
      </c>
      <c r="M361" s="246">
        <v>0</v>
      </c>
      <c r="N361" s="246">
        <v>0</v>
      </c>
      <c r="O361" s="247">
        <v>396</v>
      </c>
      <c r="P361" s="248">
        <v>7.6388888888888886E-3</v>
      </c>
      <c r="Q361" s="249">
        <v>0.1482960043003046</v>
      </c>
      <c r="R361" s="249">
        <v>2.7187600788389173E-2</v>
      </c>
      <c r="S361" s="364">
        <v>0.8038879233112346</v>
      </c>
      <c r="T361" s="344" t="s">
        <v>1057</v>
      </c>
    </row>
    <row r="362" spans="1:20">
      <c r="A362" s="321"/>
      <c r="B362" s="367"/>
      <c r="C362" s="368"/>
      <c r="D362" s="355"/>
      <c r="E362" s="355"/>
      <c r="F362" s="355"/>
      <c r="G362" s="370"/>
      <c r="H362" s="355"/>
      <c r="I362" s="361"/>
      <c r="J362" s="361"/>
      <c r="K362" s="363"/>
      <c r="L362" s="246">
        <v>2</v>
      </c>
      <c r="M362" s="246">
        <v>0</v>
      </c>
      <c r="N362" s="246">
        <v>3</v>
      </c>
      <c r="O362" s="247">
        <v>5181</v>
      </c>
      <c r="P362" s="248">
        <v>1.6666666666666666E-2</v>
      </c>
      <c r="Q362" s="249">
        <v>1.941329510840351</v>
      </c>
      <c r="R362" s="249">
        <v>0.77653180433614044</v>
      </c>
      <c r="S362" s="365"/>
      <c r="T362" s="355"/>
    </row>
    <row r="363" spans="1:20">
      <c r="A363" s="322"/>
      <c r="B363" s="367"/>
      <c r="C363" s="368"/>
      <c r="D363" s="355"/>
      <c r="E363" s="355"/>
      <c r="F363" s="355"/>
      <c r="G363" s="370"/>
      <c r="H363" s="355"/>
      <c r="I363" s="361"/>
      <c r="J363" s="361"/>
      <c r="K363" s="363"/>
      <c r="L363" s="246">
        <v>3</v>
      </c>
      <c r="M363" s="246">
        <v>0</v>
      </c>
      <c r="N363" s="246">
        <v>1</v>
      </c>
      <c r="O363" s="247">
        <v>0</v>
      </c>
      <c r="P363" s="248">
        <v>1.8749999999999999E-2</v>
      </c>
      <c r="Q363" s="249">
        <v>3.744848593442035E-4</v>
      </c>
      <c r="R363" s="249">
        <v>1.6851818670489158E-4</v>
      </c>
      <c r="S363" s="365"/>
      <c r="T363" s="355"/>
    </row>
    <row r="364" spans="1:20">
      <c r="A364" s="320">
        <v>86</v>
      </c>
      <c r="B364" s="340">
        <v>45766.946527777778</v>
      </c>
      <c r="C364" s="342">
        <v>45766.946851851855</v>
      </c>
      <c r="D364" s="344" t="s">
        <v>994</v>
      </c>
      <c r="E364" s="344" t="s">
        <v>1</v>
      </c>
      <c r="F364" s="344" t="s">
        <v>1017</v>
      </c>
      <c r="G364" s="369" t="s">
        <v>1058</v>
      </c>
      <c r="H364" s="344" t="s">
        <v>37</v>
      </c>
      <c r="I364" s="360" t="s">
        <v>1059</v>
      </c>
      <c r="J364" s="360" t="s">
        <v>1060</v>
      </c>
      <c r="K364" s="362">
        <v>5419</v>
      </c>
      <c r="L364" s="246">
        <v>1</v>
      </c>
      <c r="M364" s="246">
        <v>0</v>
      </c>
      <c r="N364" s="246">
        <v>1</v>
      </c>
      <c r="O364" s="247">
        <v>3969</v>
      </c>
      <c r="P364" s="248">
        <v>3.472222222222222E-3</v>
      </c>
      <c r="Q364" s="249">
        <v>1.0963406650673555</v>
      </c>
      <c r="R364" s="249">
        <v>9.1361722088946287E-2</v>
      </c>
      <c r="S364" s="364">
        <v>0.1447151267466322</v>
      </c>
      <c r="T364" s="344" t="s">
        <v>1061</v>
      </c>
    </row>
    <row r="365" spans="1:20">
      <c r="A365" s="322"/>
      <c r="B365" s="367"/>
      <c r="C365" s="368"/>
      <c r="D365" s="355"/>
      <c r="E365" s="355"/>
      <c r="F365" s="355"/>
      <c r="G365" s="370"/>
      <c r="H365" s="355"/>
      <c r="I365" s="361"/>
      <c r="J365" s="361"/>
      <c r="K365" s="363"/>
      <c r="L365" s="246">
        <v>2</v>
      </c>
      <c r="M365" s="246">
        <v>0</v>
      </c>
      <c r="N365" s="246">
        <v>1</v>
      </c>
      <c r="O365" s="247">
        <v>1448</v>
      </c>
      <c r="P365" s="248">
        <v>5.5555555555555558E-3</v>
      </c>
      <c r="Q365" s="249">
        <v>0.40015053493264441</v>
      </c>
      <c r="R365" s="249">
        <v>5.335340465768592E-2</v>
      </c>
      <c r="S365" s="365"/>
      <c r="T365" s="355"/>
    </row>
    <row r="366" spans="1:20">
      <c r="A366" s="320">
        <v>87</v>
      </c>
      <c r="B366" s="340">
        <v>45767.477083333331</v>
      </c>
      <c r="C366" s="342">
        <v>45767.477083333331</v>
      </c>
      <c r="D366" s="344" t="s">
        <v>994</v>
      </c>
      <c r="E366" s="344" t="s">
        <v>1</v>
      </c>
      <c r="F366" s="344" t="s">
        <v>1017</v>
      </c>
      <c r="G366" s="369" t="s">
        <v>1062</v>
      </c>
      <c r="H366" s="344" t="s">
        <v>39</v>
      </c>
      <c r="I366" s="360" t="s">
        <v>1063</v>
      </c>
      <c r="J366" s="360" t="s">
        <v>1064</v>
      </c>
      <c r="K366" s="362">
        <v>5452</v>
      </c>
      <c r="L366" s="246">
        <v>1</v>
      </c>
      <c r="M366" s="246">
        <v>0</v>
      </c>
      <c r="N366" s="246">
        <v>3</v>
      </c>
      <c r="O366" s="247">
        <v>4155</v>
      </c>
      <c r="P366" s="248">
        <v>4.1666666666666666E-3</v>
      </c>
      <c r="Q366" s="249">
        <v>0.83220364214966991</v>
      </c>
      <c r="R366" s="249">
        <v>8.3220364214966994E-2</v>
      </c>
      <c r="S366" s="364">
        <v>0.12247216899761557</v>
      </c>
      <c r="T366" s="344" t="s">
        <v>1065</v>
      </c>
    </row>
    <row r="367" spans="1:20">
      <c r="A367" s="321"/>
      <c r="B367" s="367"/>
      <c r="C367" s="368"/>
      <c r="D367" s="355"/>
      <c r="E367" s="355"/>
      <c r="F367" s="355"/>
      <c r="G367" s="370"/>
      <c r="H367" s="355"/>
      <c r="I367" s="361"/>
      <c r="J367" s="361"/>
      <c r="K367" s="363"/>
      <c r="L367" s="246">
        <v>2</v>
      </c>
      <c r="M367" s="246">
        <v>0</v>
      </c>
      <c r="N367" s="246">
        <v>0</v>
      </c>
      <c r="O367" s="247">
        <v>1293</v>
      </c>
      <c r="P367" s="248">
        <v>6.2500000000000003E-3</v>
      </c>
      <c r="Q367" s="249">
        <v>0.25878771267424799</v>
      </c>
      <c r="R367" s="249">
        <v>3.8818156901137199E-2</v>
      </c>
      <c r="S367" s="365"/>
      <c r="T367" s="355"/>
    </row>
    <row r="368" spans="1:20">
      <c r="A368" s="322"/>
      <c r="B368" s="367"/>
      <c r="C368" s="368"/>
      <c r="D368" s="355"/>
      <c r="E368" s="355"/>
      <c r="F368" s="355"/>
      <c r="G368" s="370"/>
      <c r="H368" s="355"/>
      <c r="I368" s="361"/>
      <c r="J368" s="361"/>
      <c r="K368" s="363"/>
      <c r="L368" s="246">
        <v>3</v>
      </c>
      <c r="M368" s="246">
        <v>0</v>
      </c>
      <c r="N368" s="246">
        <v>1</v>
      </c>
      <c r="O368" s="247">
        <v>0</v>
      </c>
      <c r="P368" s="248">
        <v>9.0277777777777776E-2</v>
      </c>
      <c r="Q368" s="249">
        <v>2.001451760821717E-4</v>
      </c>
      <c r="R368" s="249">
        <v>4.3364788151137204E-4</v>
      </c>
      <c r="S368" s="365"/>
      <c r="T368" s="355"/>
    </row>
    <row r="369" spans="1:20">
      <c r="A369" s="320">
        <v>88</v>
      </c>
      <c r="B369" s="340">
        <v>45767.482638888891</v>
      </c>
      <c r="C369" s="342">
        <v>45767.482638888891</v>
      </c>
      <c r="D369" s="344" t="s">
        <v>994</v>
      </c>
      <c r="E369" s="344" t="s">
        <v>1</v>
      </c>
      <c r="F369" s="344" t="s">
        <v>1017</v>
      </c>
      <c r="G369" s="369" t="s">
        <v>1066</v>
      </c>
      <c r="H369" s="344" t="s">
        <v>39</v>
      </c>
      <c r="I369" s="360" t="s">
        <v>1067</v>
      </c>
      <c r="J369" s="360" t="s">
        <v>1060</v>
      </c>
      <c r="K369" s="362">
        <v>5165</v>
      </c>
      <c r="L369" s="246">
        <v>1</v>
      </c>
      <c r="M369" s="246">
        <v>0</v>
      </c>
      <c r="N369" s="246">
        <v>5</v>
      </c>
      <c r="O369" s="247">
        <v>2295</v>
      </c>
      <c r="P369" s="248">
        <v>8.5416666666666669E-2</v>
      </c>
      <c r="Q369" s="249">
        <v>0.33319745982575022</v>
      </c>
      <c r="R369" s="249">
        <v>0.6830547926427879</v>
      </c>
      <c r="S369" s="364">
        <v>1.5615733560116165</v>
      </c>
      <c r="T369" s="344" t="s">
        <v>1068</v>
      </c>
    </row>
    <row r="370" spans="1:20">
      <c r="A370" s="322"/>
      <c r="B370" s="367"/>
      <c r="C370" s="368"/>
      <c r="D370" s="355"/>
      <c r="E370" s="355"/>
      <c r="F370" s="355"/>
      <c r="G370" s="370"/>
      <c r="H370" s="355"/>
      <c r="I370" s="361"/>
      <c r="J370" s="361"/>
      <c r="K370" s="363"/>
      <c r="L370" s="246">
        <v>2</v>
      </c>
      <c r="M370" s="246">
        <v>0</v>
      </c>
      <c r="N370" s="246">
        <v>2</v>
      </c>
      <c r="O370" s="247">
        <v>2863</v>
      </c>
      <c r="P370" s="248">
        <v>8.819444444444445E-2</v>
      </c>
      <c r="Q370" s="249">
        <v>0.41504814017424968</v>
      </c>
      <c r="R370" s="249">
        <v>0.87851856336882861</v>
      </c>
      <c r="S370" s="365"/>
      <c r="T370" s="355"/>
    </row>
    <row r="371" spans="1:20">
      <c r="A371" s="320">
        <v>89</v>
      </c>
      <c r="B371" s="340">
        <v>45769.502083333333</v>
      </c>
      <c r="C371" s="342">
        <v>45769.502083333333</v>
      </c>
      <c r="D371" s="344" t="s">
        <v>994</v>
      </c>
      <c r="E371" s="344" t="s">
        <v>1</v>
      </c>
      <c r="F371" s="344" t="s">
        <v>1069</v>
      </c>
      <c r="G371" s="369" t="s">
        <v>1070</v>
      </c>
      <c r="H371" s="344" t="s">
        <v>39</v>
      </c>
      <c r="I371" s="360" t="s">
        <v>1071</v>
      </c>
      <c r="J371" s="360" t="s">
        <v>1072</v>
      </c>
      <c r="K371" s="362">
        <v>16528</v>
      </c>
      <c r="L371" s="246">
        <v>1</v>
      </c>
      <c r="M371" s="246">
        <v>0</v>
      </c>
      <c r="N371" s="246">
        <v>0</v>
      </c>
      <c r="O371" s="247">
        <v>155</v>
      </c>
      <c r="P371" s="248">
        <v>5.5555555555555558E-3</v>
      </c>
      <c r="Q371" s="249">
        <v>3.985660696999032E-2</v>
      </c>
      <c r="R371" s="249">
        <v>5.3142142626653767E-3</v>
      </c>
      <c r="S371" s="364">
        <v>4.4976080993868992</v>
      </c>
      <c r="T371" s="344" t="s">
        <v>1073</v>
      </c>
    </row>
    <row r="372" spans="1:20">
      <c r="A372" s="321"/>
      <c r="B372" s="367"/>
      <c r="C372" s="368"/>
      <c r="D372" s="355"/>
      <c r="E372" s="355"/>
      <c r="F372" s="355"/>
      <c r="G372" s="370"/>
      <c r="H372" s="355"/>
      <c r="I372" s="361"/>
      <c r="J372" s="361"/>
      <c r="K372" s="363"/>
      <c r="L372" s="246">
        <v>2</v>
      </c>
      <c r="M372" s="246">
        <v>0</v>
      </c>
      <c r="N372" s="246">
        <v>1</v>
      </c>
      <c r="O372" s="247">
        <v>3445</v>
      </c>
      <c r="P372" s="248">
        <v>1.5277777777777777E-2</v>
      </c>
      <c r="Q372" s="249">
        <v>0.88610237173281703</v>
      </c>
      <c r="R372" s="249">
        <v>0.32490420296869954</v>
      </c>
      <c r="S372" s="365"/>
      <c r="T372" s="355"/>
    </row>
    <row r="373" spans="1:20">
      <c r="A373" s="321"/>
      <c r="B373" s="367"/>
      <c r="C373" s="368"/>
      <c r="D373" s="355"/>
      <c r="E373" s="355"/>
      <c r="F373" s="355"/>
      <c r="G373" s="370"/>
      <c r="H373" s="355"/>
      <c r="I373" s="361"/>
      <c r="J373" s="361"/>
      <c r="K373" s="363"/>
      <c r="L373" s="246">
        <v>3</v>
      </c>
      <c r="M373" s="246">
        <v>0</v>
      </c>
      <c r="N373" s="246">
        <v>3</v>
      </c>
      <c r="O373" s="247">
        <v>5124</v>
      </c>
      <c r="P373" s="248">
        <v>2.2222222222222223E-2</v>
      </c>
      <c r="Q373" s="249">
        <v>1.3183537028073573</v>
      </c>
      <c r="R373" s="249">
        <v>0.70312197483059058</v>
      </c>
      <c r="S373" s="365"/>
      <c r="T373" s="355"/>
    </row>
    <row r="374" spans="1:20">
      <c r="A374" s="321"/>
      <c r="B374" s="367"/>
      <c r="C374" s="368"/>
      <c r="D374" s="355"/>
      <c r="E374" s="355"/>
      <c r="F374" s="355"/>
      <c r="G374" s="370"/>
      <c r="H374" s="355"/>
      <c r="I374" s="361"/>
      <c r="J374" s="361"/>
      <c r="K374" s="363"/>
      <c r="L374" s="246">
        <v>4</v>
      </c>
      <c r="M374" s="246">
        <v>0</v>
      </c>
      <c r="N374" s="246">
        <v>1</v>
      </c>
      <c r="O374" s="247">
        <v>1445</v>
      </c>
      <c r="P374" s="248">
        <v>3.0555555555555555E-2</v>
      </c>
      <c r="Q374" s="249">
        <v>0.37182357212003875</v>
      </c>
      <c r="R374" s="249">
        <v>0.27267061955469507</v>
      </c>
      <c r="S374" s="365"/>
      <c r="T374" s="355"/>
    </row>
    <row r="375" spans="1:20">
      <c r="A375" s="321"/>
      <c r="B375" s="367"/>
      <c r="C375" s="368"/>
      <c r="D375" s="355"/>
      <c r="E375" s="355"/>
      <c r="F375" s="355"/>
      <c r="G375" s="370"/>
      <c r="H375" s="355"/>
      <c r="I375" s="361"/>
      <c r="J375" s="361"/>
      <c r="K375" s="363"/>
      <c r="L375" s="246">
        <v>5</v>
      </c>
      <c r="M375" s="246">
        <v>0</v>
      </c>
      <c r="N375" s="246">
        <v>1</v>
      </c>
      <c r="O375" s="247">
        <v>1457</v>
      </c>
      <c r="P375" s="248">
        <v>5.9722222222222225E-2</v>
      </c>
      <c r="Q375" s="249">
        <v>0.37490924491771538</v>
      </c>
      <c r="R375" s="249">
        <v>0.53736991771539211</v>
      </c>
      <c r="S375" s="365"/>
      <c r="T375" s="355"/>
    </row>
    <row r="376" spans="1:20">
      <c r="A376" s="321"/>
      <c r="B376" s="367"/>
      <c r="C376" s="368"/>
      <c r="D376" s="355"/>
      <c r="E376" s="355"/>
      <c r="F376" s="355"/>
      <c r="G376" s="370"/>
      <c r="H376" s="355"/>
      <c r="I376" s="361"/>
      <c r="J376" s="361"/>
      <c r="K376" s="363"/>
      <c r="L376" s="246">
        <v>6</v>
      </c>
      <c r="M376" s="246">
        <v>0</v>
      </c>
      <c r="N376" s="246">
        <v>1</v>
      </c>
      <c r="O376" s="247">
        <v>1980</v>
      </c>
      <c r="P376" s="248">
        <v>6.458333333333334E-2</v>
      </c>
      <c r="Q376" s="249">
        <v>0.50939315101645688</v>
      </c>
      <c r="R376" s="249">
        <v>0.7895593840755083</v>
      </c>
      <c r="S376" s="365"/>
      <c r="T376" s="355"/>
    </row>
    <row r="377" spans="1:20">
      <c r="A377" s="321"/>
      <c r="B377" s="367"/>
      <c r="C377" s="368"/>
      <c r="D377" s="355"/>
      <c r="E377" s="355"/>
      <c r="F377" s="355"/>
      <c r="G377" s="370"/>
      <c r="H377" s="355"/>
      <c r="I377" s="361"/>
      <c r="J377" s="361"/>
      <c r="K377" s="363"/>
      <c r="L377" s="246">
        <v>7</v>
      </c>
      <c r="M377" s="246">
        <v>0</v>
      </c>
      <c r="N377" s="246">
        <v>1</v>
      </c>
      <c r="O377" s="247">
        <v>2909</v>
      </c>
      <c r="P377" s="248">
        <v>0.10347222222222222</v>
      </c>
      <c r="Q377" s="249">
        <v>0.74827565343659241</v>
      </c>
      <c r="R377" s="249">
        <v>1.8582178727008711</v>
      </c>
      <c r="S377" s="365"/>
      <c r="T377" s="355"/>
    </row>
    <row r="378" spans="1:20">
      <c r="A378" s="322"/>
      <c r="B378" s="367"/>
      <c r="C378" s="368"/>
      <c r="D378" s="355"/>
      <c r="E378" s="355"/>
      <c r="F378" s="355"/>
      <c r="G378" s="370"/>
      <c r="H378" s="355"/>
      <c r="I378" s="361"/>
      <c r="J378" s="361"/>
      <c r="K378" s="363"/>
      <c r="L378" s="246">
        <v>8</v>
      </c>
      <c r="M378" s="246">
        <v>0</v>
      </c>
      <c r="N378" s="246">
        <v>3</v>
      </c>
      <c r="O378" s="247">
        <v>2</v>
      </c>
      <c r="P378" s="248">
        <v>0.20902777777777778</v>
      </c>
      <c r="Q378" s="249">
        <v>1.2856969990319457E-3</v>
      </c>
      <c r="R378" s="249">
        <v>6.449913278476928E-3</v>
      </c>
      <c r="S378" s="365"/>
      <c r="T378" s="355"/>
    </row>
    <row r="379" spans="1:20">
      <c r="A379" s="320">
        <v>90</v>
      </c>
      <c r="B379" s="340">
        <v>45777.452777777777</v>
      </c>
      <c r="C379" s="342">
        <v>45777.452777777777</v>
      </c>
      <c r="D379" s="344" t="s">
        <v>1011</v>
      </c>
      <c r="E379" s="344" t="s">
        <v>3</v>
      </c>
      <c r="F379" s="344" t="s">
        <v>1074</v>
      </c>
      <c r="G379" s="369" t="s">
        <v>1075</v>
      </c>
      <c r="H379" s="344" t="s">
        <v>37</v>
      </c>
      <c r="I379" s="360" t="s">
        <v>1014</v>
      </c>
      <c r="J379" s="360" t="s">
        <v>1076</v>
      </c>
      <c r="K379" s="362">
        <v>6341</v>
      </c>
      <c r="L379" s="246">
        <v>1</v>
      </c>
      <c r="M379" s="246">
        <v>0</v>
      </c>
      <c r="N379" s="246">
        <v>0</v>
      </c>
      <c r="O379" s="247">
        <v>758</v>
      </c>
      <c r="P379" s="248">
        <v>2.0833333333333333E-3</v>
      </c>
      <c r="Q379" s="249">
        <v>0.35861851442990067</v>
      </c>
      <c r="R379" s="249">
        <v>1.7930925721495031E-2</v>
      </c>
      <c r="S379" s="364">
        <v>0.19402302475950167</v>
      </c>
      <c r="T379" s="344" t="s">
        <v>1077</v>
      </c>
    </row>
    <row r="380" spans="1:20">
      <c r="A380" s="322"/>
      <c r="B380" s="367"/>
      <c r="C380" s="368"/>
      <c r="D380" s="355"/>
      <c r="E380" s="355"/>
      <c r="F380" s="355"/>
      <c r="G380" s="370"/>
      <c r="H380" s="355"/>
      <c r="I380" s="361"/>
      <c r="J380" s="361"/>
      <c r="K380" s="363"/>
      <c r="L380" s="246">
        <v>2</v>
      </c>
      <c r="M380" s="246">
        <v>0</v>
      </c>
      <c r="N380" s="246">
        <v>8</v>
      </c>
      <c r="O380" s="247">
        <v>5575</v>
      </c>
      <c r="P380" s="248">
        <v>2.7777777777777779E-3</v>
      </c>
      <c r="Q380" s="249">
        <v>2.6413814855700992</v>
      </c>
      <c r="R380" s="249">
        <v>0.17609209903800663</v>
      </c>
      <c r="S380" s="365"/>
      <c r="T380" s="355"/>
    </row>
    <row r="381" spans="1:20">
      <c r="A381" s="320">
        <v>91</v>
      </c>
      <c r="B381" s="340">
        <v>45779.539583333331</v>
      </c>
      <c r="C381" s="342">
        <v>45779.540219907409</v>
      </c>
      <c r="D381" s="344" t="s">
        <v>1043</v>
      </c>
      <c r="E381" s="344" t="s">
        <v>1</v>
      </c>
      <c r="F381" s="344" t="s">
        <v>1053</v>
      </c>
      <c r="G381" s="369" t="s">
        <v>1078</v>
      </c>
      <c r="H381" s="344" t="s">
        <v>37</v>
      </c>
      <c r="I381" s="360" t="s">
        <v>1079</v>
      </c>
      <c r="J381" s="360" t="s">
        <v>1080</v>
      </c>
      <c r="K381" s="362">
        <v>5230</v>
      </c>
      <c r="L381" s="246">
        <v>1</v>
      </c>
      <c r="M381" s="246">
        <v>0</v>
      </c>
      <c r="N381" s="246">
        <v>1</v>
      </c>
      <c r="O381" s="247">
        <v>1767</v>
      </c>
      <c r="P381" s="248">
        <v>2.7777777777777779E-3</v>
      </c>
      <c r="Q381" s="249">
        <v>0.48480973674952188</v>
      </c>
      <c r="R381" s="249">
        <v>3.2320649116634792E-2</v>
      </c>
      <c r="S381" s="364">
        <v>0.23186592368260031</v>
      </c>
      <c r="T381" s="344" t="s">
        <v>1081</v>
      </c>
    </row>
    <row r="382" spans="1:20">
      <c r="A382" s="321"/>
      <c r="B382" s="367"/>
      <c r="C382" s="368"/>
      <c r="D382" s="355"/>
      <c r="E382" s="355"/>
      <c r="F382" s="355"/>
      <c r="G382" s="370"/>
      <c r="H382" s="355"/>
      <c r="I382" s="361"/>
      <c r="J382" s="361"/>
      <c r="K382" s="363"/>
      <c r="L382" s="246">
        <v>2</v>
      </c>
      <c r="M382" s="246">
        <v>0</v>
      </c>
      <c r="N382" s="246">
        <v>0</v>
      </c>
      <c r="O382" s="247">
        <v>46</v>
      </c>
      <c r="P382" s="248">
        <v>3.472222222222222E-3</v>
      </c>
      <c r="Q382" s="249">
        <v>1.2613827992351815E-2</v>
      </c>
      <c r="R382" s="249">
        <v>1.0511523326959846E-3</v>
      </c>
      <c r="S382" s="365"/>
      <c r="T382" s="355"/>
    </row>
    <row r="383" spans="1:20">
      <c r="A383" s="321"/>
      <c r="B383" s="367"/>
      <c r="C383" s="368"/>
      <c r="D383" s="355"/>
      <c r="E383" s="355"/>
      <c r="F383" s="355"/>
      <c r="G383" s="370"/>
      <c r="H383" s="355"/>
      <c r="I383" s="361"/>
      <c r="J383" s="361"/>
      <c r="K383" s="363"/>
      <c r="L383" s="246">
        <v>3</v>
      </c>
      <c r="M383" s="246">
        <v>0</v>
      </c>
      <c r="N383" s="246">
        <v>0</v>
      </c>
      <c r="O383" s="247">
        <v>2625</v>
      </c>
      <c r="P383" s="248">
        <v>8.3333333333333332E-3</v>
      </c>
      <c r="Q383" s="249">
        <v>0.71981083652007638</v>
      </c>
      <c r="R383" s="249">
        <v>0.14396216730401526</v>
      </c>
      <c r="S383" s="365"/>
      <c r="T383" s="355"/>
    </row>
    <row r="384" spans="1:20">
      <c r="A384" s="321"/>
      <c r="B384" s="367"/>
      <c r="C384" s="368"/>
      <c r="D384" s="355"/>
      <c r="E384" s="355"/>
      <c r="F384" s="355"/>
      <c r="G384" s="370"/>
      <c r="H384" s="355"/>
      <c r="I384" s="361"/>
      <c r="J384" s="361"/>
      <c r="K384" s="363"/>
      <c r="L384" s="246">
        <v>4</v>
      </c>
      <c r="M384" s="246">
        <v>0</v>
      </c>
      <c r="N384" s="246">
        <v>1</v>
      </c>
      <c r="O384" s="247">
        <v>789</v>
      </c>
      <c r="P384" s="248">
        <v>1.0416666666666666E-2</v>
      </c>
      <c r="Q384" s="249">
        <v>0.21662878508604202</v>
      </c>
      <c r="R384" s="249">
        <v>5.4157196271510499E-2</v>
      </c>
      <c r="S384" s="365"/>
      <c r="T384" s="355"/>
    </row>
    <row r="385" spans="1:20">
      <c r="A385" s="322"/>
      <c r="B385" s="367"/>
      <c r="C385" s="368"/>
      <c r="D385" s="355"/>
      <c r="E385" s="355"/>
      <c r="F385" s="355"/>
      <c r="G385" s="370"/>
      <c r="H385" s="355"/>
      <c r="I385" s="361"/>
      <c r="J385" s="361"/>
      <c r="K385" s="363"/>
      <c r="L385" s="246">
        <v>5</v>
      </c>
      <c r="M385" s="246">
        <v>0</v>
      </c>
      <c r="N385" s="246">
        <v>1</v>
      </c>
      <c r="O385" s="247">
        <v>0</v>
      </c>
      <c r="P385" s="248">
        <v>5.6944444444444443E-2</v>
      </c>
      <c r="Q385" s="249">
        <v>2.7421365200764816E-4</v>
      </c>
      <c r="R385" s="249">
        <v>3.7475865774378586E-4</v>
      </c>
      <c r="S385" s="365"/>
      <c r="T385" s="355"/>
    </row>
    <row r="386" spans="1:20">
      <c r="A386" s="320">
        <v>92</v>
      </c>
      <c r="B386" s="340">
        <v>45792.854166666664</v>
      </c>
      <c r="C386" s="342">
        <v>45792.854826388888</v>
      </c>
      <c r="D386" s="344" t="s">
        <v>1043</v>
      </c>
      <c r="E386" s="344" t="s">
        <v>1</v>
      </c>
      <c r="F386" s="344" t="s">
        <v>1044</v>
      </c>
      <c r="G386" s="369" t="s">
        <v>1082</v>
      </c>
      <c r="H386" s="344" t="s">
        <v>39</v>
      </c>
      <c r="I386" s="360" t="s">
        <v>1083</v>
      </c>
      <c r="J386" s="360" t="s">
        <v>1084</v>
      </c>
      <c r="K386" s="362">
        <v>5296</v>
      </c>
      <c r="L386" s="246">
        <v>1</v>
      </c>
      <c r="M386" s="246">
        <v>0</v>
      </c>
      <c r="N386" s="246">
        <v>4</v>
      </c>
      <c r="O386" s="247">
        <v>1524</v>
      </c>
      <c r="P386" s="248">
        <v>2.7777777777777779E-3</v>
      </c>
      <c r="Q386" s="249">
        <v>0.39578650694864054</v>
      </c>
      <c r="R386" s="249">
        <v>2.6385767129909369E-2</v>
      </c>
      <c r="S386" s="364">
        <v>0.20107059716012088</v>
      </c>
      <c r="T386" s="344" t="s">
        <v>786</v>
      </c>
    </row>
    <row r="387" spans="1:20">
      <c r="A387" s="321"/>
      <c r="B387" s="367"/>
      <c r="C387" s="368"/>
      <c r="D387" s="355"/>
      <c r="E387" s="355"/>
      <c r="F387" s="355"/>
      <c r="G387" s="370"/>
      <c r="H387" s="355"/>
      <c r="I387" s="361"/>
      <c r="J387" s="361"/>
      <c r="K387" s="363"/>
      <c r="L387" s="246">
        <v>2</v>
      </c>
      <c r="M387" s="246">
        <v>0</v>
      </c>
      <c r="N387" s="246">
        <v>8</v>
      </c>
      <c r="O387" s="247">
        <v>2077</v>
      </c>
      <c r="P387" s="248">
        <v>3.472222222222222E-3</v>
      </c>
      <c r="Q387" s="249">
        <v>0.54006208572507552</v>
      </c>
      <c r="R387" s="249">
        <v>4.500517381042296E-2</v>
      </c>
      <c r="S387" s="365"/>
      <c r="T387" s="355"/>
    </row>
    <row r="388" spans="1:20">
      <c r="A388" s="321"/>
      <c r="B388" s="367"/>
      <c r="C388" s="368"/>
      <c r="D388" s="355"/>
      <c r="E388" s="355"/>
      <c r="F388" s="355"/>
      <c r="G388" s="370"/>
      <c r="H388" s="355"/>
      <c r="I388" s="361"/>
      <c r="J388" s="361"/>
      <c r="K388" s="363"/>
      <c r="L388" s="246">
        <v>3</v>
      </c>
      <c r="M388" s="246">
        <v>0</v>
      </c>
      <c r="N388" s="246">
        <v>4</v>
      </c>
      <c r="O388" s="247">
        <v>1142</v>
      </c>
      <c r="P388" s="248">
        <v>4.8611111111111112E-3</v>
      </c>
      <c r="Q388" s="249">
        <v>0.29683988021148039</v>
      </c>
      <c r="R388" s="249">
        <v>3.4631319358006049E-2</v>
      </c>
      <c r="S388" s="365"/>
      <c r="T388" s="355"/>
    </row>
    <row r="389" spans="1:20">
      <c r="A389" s="322"/>
      <c r="B389" s="367"/>
      <c r="C389" s="368"/>
      <c r="D389" s="355"/>
      <c r="E389" s="355"/>
      <c r="F389" s="355"/>
      <c r="G389" s="370"/>
      <c r="H389" s="355"/>
      <c r="I389" s="361"/>
      <c r="J389" s="361"/>
      <c r="K389" s="363"/>
      <c r="L389" s="251">
        <v>4</v>
      </c>
      <c r="M389" s="251">
        <v>0</v>
      </c>
      <c r="N389" s="251">
        <v>6</v>
      </c>
      <c r="O389" s="252">
        <v>531</v>
      </c>
      <c r="P389" s="253">
        <v>2.8472222222222222E-2</v>
      </c>
      <c r="Q389" s="254">
        <v>0.13909512711480362</v>
      </c>
      <c r="R389" s="254">
        <v>9.504833686178249E-2</v>
      </c>
      <c r="S389" s="365"/>
      <c r="T389" s="355"/>
    </row>
    <row r="390" spans="1:20">
      <c r="A390" s="338">
        <v>93</v>
      </c>
      <c r="B390" s="323">
        <v>45794.430555555555</v>
      </c>
      <c r="C390" s="324">
        <v>45794.431006944447</v>
      </c>
      <c r="D390" s="325" t="s">
        <v>1043</v>
      </c>
      <c r="E390" s="344" t="s">
        <v>1</v>
      </c>
      <c r="F390" s="325" t="s">
        <v>1085</v>
      </c>
      <c r="G390" s="351" t="s">
        <v>1086</v>
      </c>
      <c r="H390" s="325" t="s">
        <v>37</v>
      </c>
      <c r="I390" s="328" t="s">
        <v>1087</v>
      </c>
      <c r="J390" s="316" t="s">
        <v>1088</v>
      </c>
      <c r="K390" s="348">
        <v>5847</v>
      </c>
      <c r="L390" s="246">
        <v>1</v>
      </c>
      <c r="M390" s="255">
        <v>0</v>
      </c>
      <c r="N390" s="256">
        <v>0</v>
      </c>
      <c r="O390" s="257">
        <v>1716</v>
      </c>
      <c r="P390" s="258">
        <v>3.472222222222222E-3</v>
      </c>
      <c r="Q390" s="259">
        <v>0.4025963156490508</v>
      </c>
      <c r="R390" s="260">
        <v>3.3549692970754233E-2</v>
      </c>
      <c r="S390" s="318">
        <v>0.235911430805541</v>
      </c>
      <c r="T390" s="366" t="s">
        <v>1089</v>
      </c>
    </row>
    <row r="391" spans="1:20">
      <c r="A391" s="349"/>
      <c r="B391" s="323"/>
      <c r="C391" s="324"/>
      <c r="D391" s="325"/>
      <c r="E391" s="355"/>
      <c r="F391" s="325"/>
      <c r="G391" s="351"/>
      <c r="H391" s="325"/>
      <c r="I391" s="328"/>
      <c r="J391" s="316"/>
      <c r="K391" s="348"/>
      <c r="L391" s="246">
        <v>2</v>
      </c>
      <c r="M391" s="255">
        <v>0</v>
      </c>
      <c r="N391" s="256">
        <v>0</v>
      </c>
      <c r="O391" s="257">
        <v>2774</v>
      </c>
      <c r="P391" s="258">
        <v>4.8611111111111112E-3</v>
      </c>
      <c r="Q391" s="259">
        <v>0.65081712098512068</v>
      </c>
      <c r="R391" s="260">
        <v>7.5928664114930738E-2</v>
      </c>
      <c r="S391" s="318"/>
      <c r="T391" s="366"/>
    </row>
    <row r="392" spans="1:20">
      <c r="A392" s="349"/>
      <c r="B392" s="323"/>
      <c r="C392" s="324"/>
      <c r="D392" s="325"/>
      <c r="E392" s="355"/>
      <c r="F392" s="325"/>
      <c r="G392" s="351"/>
      <c r="H392" s="325"/>
      <c r="I392" s="328"/>
      <c r="J392" s="316"/>
      <c r="K392" s="348"/>
      <c r="L392" s="246">
        <v>3</v>
      </c>
      <c r="M392" s="255">
        <v>0</v>
      </c>
      <c r="N392" s="256">
        <v>2</v>
      </c>
      <c r="O392" s="257">
        <v>929</v>
      </c>
      <c r="P392" s="258">
        <v>7.6388888888888886E-3</v>
      </c>
      <c r="Q392" s="259">
        <v>0.2184249241662391</v>
      </c>
      <c r="R392" s="260">
        <v>4.004456943047717E-2</v>
      </c>
      <c r="S392" s="318"/>
      <c r="T392" s="366"/>
    </row>
    <row r="393" spans="1:20">
      <c r="A393" s="349"/>
      <c r="B393" s="323"/>
      <c r="C393" s="324"/>
      <c r="D393" s="325"/>
      <c r="E393" s="355"/>
      <c r="F393" s="325"/>
      <c r="G393" s="351"/>
      <c r="H393" s="325"/>
      <c r="I393" s="328"/>
      <c r="J393" s="316"/>
      <c r="K393" s="348"/>
      <c r="L393" s="246">
        <v>4</v>
      </c>
      <c r="M393" s="255">
        <v>0</v>
      </c>
      <c r="N393" s="256">
        <v>0</v>
      </c>
      <c r="O393" s="257">
        <v>311</v>
      </c>
      <c r="P393" s="258">
        <v>3.3333333333333333E-2</v>
      </c>
      <c r="Q393" s="259">
        <v>7.2964716880451516E-2</v>
      </c>
      <c r="R393" s="260">
        <v>5.8371773504361214E-2</v>
      </c>
      <c r="S393" s="318"/>
      <c r="T393" s="366"/>
    </row>
    <row r="394" spans="1:20">
      <c r="A394" s="349"/>
      <c r="B394" s="323"/>
      <c r="C394" s="324"/>
      <c r="D394" s="325"/>
      <c r="E394" s="355"/>
      <c r="F394" s="325"/>
      <c r="G394" s="351"/>
      <c r="H394" s="325"/>
      <c r="I394" s="328"/>
      <c r="J394" s="316"/>
      <c r="K394" s="348"/>
      <c r="L394" s="246">
        <v>5</v>
      </c>
      <c r="M394" s="255">
        <v>0</v>
      </c>
      <c r="N394" s="256">
        <v>0</v>
      </c>
      <c r="O394" s="257">
        <v>114</v>
      </c>
      <c r="P394" s="258">
        <v>4.3055555555555555E-2</v>
      </c>
      <c r="Q394" s="259">
        <v>2.67459090815803E-2</v>
      </c>
      <c r="R394" s="260">
        <v>2.763743938429964E-2</v>
      </c>
      <c r="S394" s="318"/>
      <c r="T394" s="366"/>
    </row>
    <row r="395" spans="1:20">
      <c r="A395" s="339"/>
      <c r="B395" s="323"/>
      <c r="C395" s="324"/>
      <c r="D395" s="325"/>
      <c r="E395" s="345"/>
      <c r="F395" s="325"/>
      <c r="G395" s="351"/>
      <c r="H395" s="325"/>
      <c r="I395" s="328"/>
      <c r="J395" s="316"/>
      <c r="K395" s="348"/>
      <c r="L395" s="246">
        <v>6</v>
      </c>
      <c r="M395" s="255">
        <v>0</v>
      </c>
      <c r="N395" s="256">
        <v>1</v>
      </c>
      <c r="O395" s="257">
        <v>0</v>
      </c>
      <c r="P395" s="258">
        <v>6.7361111111111108E-2</v>
      </c>
      <c r="Q395" s="259">
        <v>2.3461323755772192E-4</v>
      </c>
      <c r="R395" s="260">
        <v>3.7929140071831711E-4</v>
      </c>
      <c r="S395" s="318"/>
      <c r="T395" s="366"/>
    </row>
    <row r="396" spans="1:20">
      <c r="A396" s="338">
        <v>94</v>
      </c>
      <c r="B396" s="323">
        <v>45797.646527777775</v>
      </c>
      <c r="C396" s="324">
        <v>45797.646527777775</v>
      </c>
      <c r="D396" s="359" t="s">
        <v>994</v>
      </c>
      <c r="E396" s="359" t="s">
        <v>3</v>
      </c>
      <c r="F396" s="325" t="s">
        <v>1017</v>
      </c>
      <c r="G396" s="325" t="s">
        <v>1090</v>
      </c>
      <c r="H396" s="359" t="s">
        <v>39</v>
      </c>
      <c r="I396" s="326" t="s">
        <v>1091</v>
      </c>
      <c r="J396" s="356" t="s">
        <v>1060</v>
      </c>
      <c r="K396" s="317">
        <v>13681</v>
      </c>
      <c r="L396" s="246">
        <v>1</v>
      </c>
      <c r="M396" s="255">
        <v>0</v>
      </c>
      <c r="N396" s="255">
        <v>9</v>
      </c>
      <c r="O396" s="256">
        <v>9670</v>
      </c>
      <c r="P396" s="258">
        <v>2.7777777777777779E-3</v>
      </c>
      <c r="Q396" s="259">
        <v>2.1224325707185145</v>
      </c>
      <c r="R396" s="260">
        <v>0.14149550471456762</v>
      </c>
      <c r="S396" s="357">
        <v>0.21462612382135804</v>
      </c>
      <c r="T396" s="319" t="s">
        <v>1092</v>
      </c>
    </row>
    <row r="397" spans="1:20">
      <c r="A397" s="339"/>
      <c r="B397" s="323"/>
      <c r="C397" s="324"/>
      <c r="D397" s="359"/>
      <c r="E397" s="359"/>
      <c r="F397" s="325"/>
      <c r="G397" s="325"/>
      <c r="H397" s="359"/>
      <c r="I397" s="326"/>
      <c r="J397" s="356"/>
      <c r="K397" s="317"/>
      <c r="L397" s="246">
        <v>2</v>
      </c>
      <c r="M397" s="255">
        <v>0</v>
      </c>
      <c r="N397" s="255">
        <v>2</v>
      </c>
      <c r="O397" s="256">
        <v>4000</v>
      </c>
      <c r="P397" s="258">
        <v>3.472222222222222E-3</v>
      </c>
      <c r="Q397" s="259">
        <v>0.87756742928148523</v>
      </c>
      <c r="R397" s="260">
        <v>7.3130619106790432E-2</v>
      </c>
      <c r="S397" s="358"/>
      <c r="T397" s="326"/>
    </row>
    <row r="398" spans="1:20">
      <c r="A398" s="320">
        <v>95</v>
      </c>
      <c r="B398" s="323">
        <v>45799.728472222225</v>
      </c>
      <c r="C398" s="324">
        <v>45799.728472222225</v>
      </c>
      <c r="D398" s="325" t="s">
        <v>1043</v>
      </c>
      <c r="E398" s="325" t="s">
        <v>1</v>
      </c>
      <c r="F398" s="325" t="s">
        <v>1044</v>
      </c>
      <c r="G398" s="351" t="s">
        <v>1093</v>
      </c>
      <c r="H398" s="325" t="s">
        <v>38</v>
      </c>
      <c r="I398" s="328" t="s">
        <v>1014</v>
      </c>
      <c r="J398" s="316" t="s">
        <v>1094</v>
      </c>
      <c r="K398" s="348">
        <v>5296</v>
      </c>
      <c r="L398" s="246">
        <v>1</v>
      </c>
      <c r="M398" s="255">
        <v>0</v>
      </c>
      <c r="N398" s="255">
        <v>4</v>
      </c>
      <c r="O398" s="256">
        <v>1524</v>
      </c>
      <c r="P398" s="258">
        <v>2.0833333333333333E-3</v>
      </c>
      <c r="Q398" s="259">
        <v>0.4587525421450151</v>
      </c>
      <c r="R398" s="260">
        <v>2.2937627107250752E-2</v>
      </c>
      <c r="S398" s="353">
        <v>0.5193391017031721</v>
      </c>
      <c r="T398" s="319" t="s">
        <v>1095</v>
      </c>
    </row>
    <row r="399" spans="1:20">
      <c r="A399" s="321"/>
      <c r="B399" s="323"/>
      <c r="C399" s="324"/>
      <c r="D399" s="325"/>
      <c r="E399" s="325"/>
      <c r="F399" s="325"/>
      <c r="G399" s="351"/>
      <c r="H399" s="325"/>
      <c r="I399" s="328"/>
      <c r="J399" s="316"/>
      <c r="K399" s="348"/>
      <c r="L399" s="246">
        <v>2</v>
      </c>
      <c r="M399" s="255">
        <v>0</v>
      </c>
      <c r="N399" s="255">
        <v>10</v>
      </c>
      <c r="O399" s="256">
        <v>1950</v>
      </c>
      <c r="P399" s="258">
        <v>4.1666666666666666E-3</v>
      </c>
      <c r="Q399" s="259">
        <v>0.58845221374622358</v>
      </c>
      <c r="R399" s="260">
        <v>5.884522137462235E-2</v>
      </c>
      <c r="S399" s="353"/>
      <c r="T399" s="326"/>
    </row>
    <row r="400" spans="1:20">
      <c r="A400" s="321"/>
      <c r="B400" s="323"/>
      <c r="C400" s="324"/>
      <c r="D400" s="325"/>
      <c r="E400" s="325"/>
      <c r="F400" s="325"/>
      <c r="G400" s="351"/>
      <c r="H400" s="325"/>
      <c r="I400" s="328"/>
      <c r="J400" s="316"/>
      <c r="K400" s="348"/>
      <c r="L400" s="246">
        <v>3</v>
      </c>
      <c r="M400" s="255">
        <v>0</v>
      </c>
      <c r="N400" s="255">
        <v>3</v>
      </c>
      <c r="O400" s="256">
        <v>280</v>
      </c>
      <c r="P400" s="258">
        <v>1.2500000000000001E-2</v>
      </c>
      <c r="Q400" s="259">
        <v>8.4965294127643504E-2</v>
      </c>
      <c r="R400" s="260">
        <v>2.5489588238293052E-2</v>
      </c>
      <c r="S400" s="353"/>
      <c r="T400" s="326"/>
    </row>
    <row r="401" spans="1:20">
      <c r="A401" s="322"/>
      <c r="B401" s="323"/>
      <c r="C401" s="324"/>
      <c r="D401" s="325"/>
      <c r="E401" s="325"/>
      <c r="F401" s="325"/>
      <c r="G401" s="351"/>
      <c r="H401" s="325"/>
      <c r="I401" s="328"/>
      <c r="J401" s="316"/>
      <c r="K401" s="348"/>
      <c r="L401" s="246">
        <v>4</v>
      </c>
      <c r="M401" s="255">
        <v>0</v>
      </c>
      <c r="N401" s="255">
        <v>5</v>
      </c>
      <c r="O401" s="256">
        <v>1520</v>
      </c>
      <c r="P401" s="258">
        <v>3.7499999999999999E-2</v>
      </c>
      <c r="Q401" s="259">
        <v>0.45785184998111778</v>
      </c>
      <c r="R401" s="260">
        <v>0.41206666498300598</v>
      </c>
      <c r="S401" s="353"/>
      <c r="T401" s="326"/>
    </row>
    <row r="402" spans="1:20">
      <c r="A402" s="320">
        <v>96</v>
      </c>
      <c r="B402" s="323">
        <v>45800.224999999999</v>
      </c>
      <c r="C402" s="324">
        <v>45800.224999999999</v>
      </c>
      <c r="D402" s="325" t="s">
        <v>994</v>
      </c>
      <c r="E402" s="325" t="s">
        <v>1</v>
      </c>
      <c r="F402" s="325" t="s">
        <v>1017</v>
      </c>
      <c r="G402" s="351" t="s">
        <v>1096</v>
      </c>
      <c r="H402" s="325" t="s">
        <v>38</v>
      </c>
      <c r="I402" s="328" t="s">
        <v>1014</v>
      </c>
      <c r="J402" s="316" t="s">
        <v>1060</v>
      </c>
      <c r="K402" s="317">
        <v>5419</v>
      </c>
      <c r="L402" s="246">
        <v>1</v>
      </c>
      <c r="M402" s="255">
        <v>0</v>
      </c>
      <c r="N402" s="255">
        <v>1</v>
      </c>
      <c r="O402" s="256">
        <v>2603</v>
      </c>
      <c r="P402" s="258">
        <v>2.0833333333333333E-3</v>
      </c>
      <c r="Q402" s="259">
        <v>0.71911110625576669</v>
      </c>
      <c r="R402" s="260">
        <v>3.5955555312788337E-2</v>
      </c>
      <c r="S402" s="318">
        <v>9.4450070477947956E-2</v>
      </c>
      <c r="T402" s="319" t="s">
        <v>1097</v>
      </c>
    </row>
    <row r="403" spans="1:20">
      <c r="A403" s="321"/>
      <c r="B403" s="323"/>
      <c r="C403" s="324"/>
      <c r="D403" s="325"/>
      <c r="E403" s="325"/>
      <c r="F403" s="325"/>
      <c r="G403" s="351"/>
      <c r="H403" s="325"/>
      <c r="I403" s="328"/>
      <c r="J403" s="316"/>
      <c r="K403" s="317"/>
      <c r="L403" s="246">
        <v>2</v>
      </c>
      <c r="M403" s="255">
        <v>0</v>
      </c>
      <c r="N403" s="255">
        <v>0</v>
      </c>
      <c r="O403" s="256">
        <v>1366</v>
      </c>
      <c r="P403" s="258">
        <v>2.7777777777777779E-3</v>
      </c>
      <c r="Q403" s="259">
        <v>0.37722955881158887</v>
      </c>
      <c r="R403" s="260">
        <v>2.5148637254105925E-2</v>
      </c>
      <c r="S403" s="318"/>
      <c r="T403" s="319"/>
    </row>
    <row r="404" spans="1:20">
      <c r="A404" s="322"/>
      <c r="B404" s="323"/>
      <c r="C404" s="324"/>
      <c r="D404" s="325"/>
      <c r="E404" s="325"/>
      <c r="F404" s="325"/>
      <c r="G404" s="351"/>
      <c r="H404" s="325"/>
      <c r="I404" s="328"/>
      <c r="J404" s="316"/>
      <c r="K404" s="317"/>
      <c r="L404" s="246">
        <v>3</v>
      </c>
      <c r="M404" s="255">
        <v>0</v>
      </c>
      <c r="N404" s="255">
        <v>1</v>
      </c>
      <c r="O404" s="256">
        <v>1448</v>
      </c>
      <c r="P404" s="258">
        <v>3.472222222222222E-3</v>
      </c>
      <c r="Q404" s="259">
        <v>0.40015053493264441</v>
      </c>
      <c r="R404" s="260">
        <v>3.3345877911053701E-2</v>
      </c>
      <c r="S404" s="318"/>
      <c r="T404" s="319"/>
    </row>
    <row r="405" spans="1:20">
      <c r="A405" s="320">
        <v>97</v>
      </c>
      <c r="B405" s="323">
        <v>45800.475694444445</v>
      </c>
      <c r="C405" s="324">
        <v>45800.475694444445</v>
      </c>
      <c r="D405" s="325" t="s">
        <v>994</v>
      </c>
      <c r="E405" s="325" t="s">
        <v>3</v>
      </c>
      <c r="F405" s="325" t="s">
        <v>1098</v>
      </c>
      <c r="G405" s="351" t="s">
        <v>1099</v>
      </c>
      <c r="H405" s="325" t="s">
        <v>38</v>
      </c>
      <c r="I405" s="316" t="s">
        <v>1100</v>
      </c>
      <c r="J405" s="316" t="s">
        <v>1101</v>
      </c>
      <c r="K405" s="348">
        <v>18412</v>
      </c>
      <c r="L405" s="246">
        <v>1</v>
      </c>
      <c r="M405" s="255">
        <v>0</v>
      </c>
      <c r="N405" s="255">
        <v>6</v>
      </c>
      <c r="O405" s="256">
        <v>11017</v>
      </c>
      <c r="P405" s="258">
        <v>2.0833333333333333E-3</v>
      </c>
      <c r="Q405" s="259">
        <v>2.2151368672604823</v>
      </c>
      <c r="R405" s="261">
        <v>0.1107568433630241</v>
      </c>
      <c r="S405" s="353">
        <v>1.0169574190745168</v>
      </c>
      <c r="T405" s="319" t="s">
        <v>1102</v>
      </c>
    </row>
    <row r="406" spans="1:20">
      <c r="A406" s="321"/>
      <c r="B406" s="323"/>
      <c r="C406" s="324"/>
      <c r="D406" s="325"/>
      <c r="E406" s="325"/>
      <c r="F406" s="325"/>
      <c r="G406" s="351"/>
      <c r="H406" s="325"/>
      <c r="I406" s="316"/>
      <c r="J406" s="316"/>
      <c r="K406" s="348"/>
      <c r="L406" s="246">
        <v>2</v>
      </c>
      <c r="M406" s="255">
        <v>0</v>
      </c>
      <c r="N406" s="255">
        <v>4</v>
      </c>
      <c r="O406" s="256">
        <v>2205</v>
      </c>
      <c r="P406" s="258">
        <v>7.6388888888888886E-3</v>
      </c>
      <c r="Q406" s="259">
        <v>0.44391157940473608</v>
      </c>
      <c r="R406" s="261">
        <v>8.1383789557534947E-2</v>
      </c>
      <c r="S406" s="353"/>
      <c r="T406" s="319"/>
    </row>
    <row r="407" spans="1:20">
      <c r="A407" s="321"/>
      <c r="B407" s="323"/>
      <c r="C407" s="324"/>
      <c r="D407" s="325"/>
      <c r="E407" s="325"/>
      <c r="F407" s="325"/>
      <c r="G407" s="351"/>
      <c r="H407" s="325"/>
      <c r="I407" s="316"/>
      <c r="J407" s="316"/>
      <c r="K407" s="348"/>
      <c r="L407" s="246">
        <v>3</v>
      </c>
      <c r="M407" s="255">
        <v>0</v>
      </c>
      <c r="N407" s="255">
        <v>0</v>
      </c>
      <c r="O407" s="256">
        <v>368</v>
      </c>
      <c r="P407" s="258">
        <v>1.2500000000000001E-2</v>
      </c>
      <c r="Q407" s="259">
        <v>7.3951770584401486E-2</v>
      </c>
      <c r="R407" s="261">
        <v>2.2185531175320447E-2</v>
      </c>
      <c r="S407" s="353"/>
      <c r="T407" s="319"/>
    </row>
    <row r="408" spans="1:20">
      <c r="A408" s="321"/>
      <c r="B408" s="323"/>
      <c r="C408" s="324"/>
      <c r="D408" s="325"/>
      <c r="E408" s="325"/>
      <c r="F408" s="325"/>
      <c r="G408" s="351"/>
      <c r="H408" s="325"/>
      <c r="I408" s="316"/>
      <c r="J408" s="316"/>
      <c r="K408" s="348"/>
      <c r="L408" s="246">
        <v>4</v>
      </c>
      <c r="M408" s="255">
        <v>0</v>
      </c>
      <c r="N408" s="255">
        <v>2</v>
      </c>
      <c r="O408" s="256">
        <v>2054</v>
      </c>
      <c r="P408" s="258">
        <v>2.361111111111111E-2</v>
      </c>
      <c r="Q408" s="259">
        <v>0.41316532696067787</v>
      </c>
      <c r="R408" s="261">
        <v>0.23412701861105079</v>
      </c>
      <c r="S408" s="353"/>
      <c r="T408" s="319"/>
    </row>
    <row r="409" spans="1:20">
      <c r="A409" s="321"/>
      <c r="B409" s="323"/>
      <c r="C409" s="324"/>
      <c r="D409" s="325"/>
      <c r="E409" s="325"/>
      <c r="F409" s="325"/>
      <c r="G409" s="351"/>
      <c r="H409" s="325"/>
      <c r="I409" s="316"/>
      <c r="J409" s="316"/>
      <c r="K409" s="348"/>
      <c r="L409" s="246">
        <v>5</v>
      </c>
      <c r="M409" s="255">
        <v>0</v>
      </c>
      <c r="N409" s="255">
        <v>0</v>
      </c>
      <c r="O409" s="256">
        <v>1529</v>
      </c>
      <c r="P409" s="258">
        <v>2.9166666666666667E-2</v>
      </c>
      <c r="Q409" s="259">
        <v>0.30726156854225506</v>
      </c>
      <c r="R409" s="261">
        <v>0.21508309797957853</v>
      </c>
      <c r="S409" s="353"/>
      <c r="T409" s="319"/>
    </row>
    <row r="410" spans="1:20">
      <c r="A410" s="322"/>
      <c r="B410" s="323"/>
      <c r="C410" s="324"/>
      <c r="D410" s="325"/>
      <c r="E410" s="325"/>
      <c r="F410" s="325"/>
      <c r="G410" s="351"/>
      <c r="H410" s="325"/>
      <c r="I410" s="316"/>
      <c r="J410" s="316"/>
      <c r="K410" s="348"/>
      <c r="L410" s="246">
        <v>6</v>
      </c>
      <c r="M410" s="255">
        <v>0</v>
      </c>
      <c r="N410" s="255">
        <v>1</v>
      </c>
      <c r="O410" s="256">
        <v>1226</v>
      </c>
      <c r="P410" s="258">
        <v>5.9722222222222225E-2</v>
      </c>
      <c r="Q410" s="259">
        <v>0.24657288724744736</v>
      </c>
      <c r="R410" s="261">
        <v>0.35342113838800793</v>
      </c>
      <c r="S410" s="353"/>
      <c r="T410" s="319"/>
    </row>
    <row r="411" spans="1:20">
      <c r="A411" s="320">
        <v>98</v>
      </c>
      <c r="B411" s="323">
        <v>45801.727083333331</v>
      </c>
      <c r="C411" s="324">
        <v>45801.727083333331</v>
      </c>
      <c r="D411" s="325" t="s">
        <v>994</v>
      </c>
      <c r="E411" s="325" t="s">
        <v>3</v>
      </c>
      <c r="F411" s="325" t="s">
        <v>1103</v>
      </c>
      <c r="G411" s="327" t="s">
        <v>1104</v>
      </c>
      <c r="H411" s="325" t="s">
        <v>38</v>
      </c>
      <c r="I411" s="316" t="s">
        <v>1105</v>
      </c>
      <c r="J411" s="316" t="s">
        <v>1106</v>
      </c>
      <c r="K411" s="348">
        <v>38954</v>
      </c>
      <c r="L411" s="246">
        <v>1</v>
      </c>
      <c r="M411" s="255">
        <v>0</v>
      </c>
      <c r="N411" s="255">
        <v>26</v>
      </c>
      <c r="O411" s="256">
        <v>2915</v>
      </c>
      <c r="P411" s="258">
        <v>5.5555555555555558E-3</v>
      </c>
      <c r="Q411" s="259">
        <v>1.1626893258715407</v>
      </c>
      <c r="R411" s="260">
        <v>0.15502524344953877</v>
      </c>
      <c r="S411" s="353">
        <v>6.4493479488627621</v>
      </c>
      <c r="T411" s="319" t="s">
        <v>1107</v>
      </c>
    </row>
    <row r="412" spans="1:20">
      <c r="A412" s="321"/>
      <c r="B412" s="323"/>
      <c r="C412" s="324"/>
      <c r="D412" s="325"/>
      <c r="E412" s="325"/>
      <c r="F412" s="325"/>
      <c r="G412" s="327"/>
      <c r="H412" s="325"/>
      <c r="I412" s="316"/>
      <c r="J412" s="316"/>
      <c r="K412" s="348"/>
      <c r="L412" s="246">
        <v>2</v>
      </c>
      <c r="M412" s="255">
        <v>0</v>
      </c>
      <c r="N412" s="255">
        <v>5</v>
      </c>
      <c r="O412" s="256">
        <v>6756</v>
      </c>
      <c r="P412" s="258">
        <v>1.1111111111111112E-2</v>
      </c>
      <c r="Q412" s="259">
        <v>2.672880833803974</v>
      </c>
      <c r="R412" s="260">
        <v>0.71276822234772641</v>
      </c>
      <c r="S412" s="353"/>
      <c r="T412" s="319"/>
    </row>
    <row r="413" spans="1:20">
      <c r="A413" s="321"/>
      <c r="B413" s="323"/>
      <c r="C413" s="324"/>
      <c r="D413" s="325"/>
      <c r="E413" s="325"/>
      <c r="F413" s="325"/>
      <c r="G413" s="327"/>
      <c r="H413" s="325"/>
      <c r="I413" s="316"/>
      <c r="J413" s="316"/>
      <c r="K413" s="348"/>
      <c r="L413" s="246">
        <v>3</v>
      </c>
      <c r="M413" s="255">
        <v>0</v>
      </c>
      <c r="N413" s="255">
        <v>5</v>
      </c>
      <c r="O413" s="256">
        <v>6727</v>
      </c>
      <c r="P413" s="258">
        <v>1.3194444444444444E-2</v>
      </c>
      <c r="Q413" s="259">
        <v>2.6614160291626021</v>
      </c>
      <c r="R413" s="260">
        <v>0.84278174256815741</v>
      </c>
      <c r="S413" s="353"/>
      <c r="T413" s="319"/>
    </row>
    <row r="414" spans="1:20">
      <c r="A414" s="321"/>
      <c r="B414" s="323"/>
      <c r="C414" s="324"/>
      <c r="D414" s="325"/>
      <c r="E414" s="325"/>
      <c r="F414" s="325"/>
      <c r="G414" s="327"/>
      <c r="H414" s="325"/>
      <c r="I414" s="316"/>
      <c r="J414" s="316"/>
      <c r="K414" s="348"/>
      <c r="L414" s="246">
        <v>4</v>
      </c>
      <c r="M414" s="255">
        <v>0</v>
      </c>
      <c r="N414" s="255">
        <v>3</v>
      </c>
      <c r="O414" s="256">
        <v>8510</v>
      </c>
      <c r="P414" s="258">
        <v>1.8055555555555554E-2</v>
      </c>
      <c r="Q414" s="259">
        <v>3.3655131693792684</v>
      </c>
      <c r="R414" s="260">
        <v>1.4583890400643496</v>
      </c>
      <c r="S414" s="353"/>
      <c r="T414" s="319"/>
    </row>
    <row r="415" spans="1:20">
      <c r="A415" s="321"/>
      <c r="B415" s="323"/>
      <c r="C415" s="324"/>
      <c r="D415" s="325"/>
      <c r="E415" s="325"/>
      <c r="F415" s="325"/>
      <c r="G415" s="327"/>
      <c r="H415" s="325"/>
      <c r="I415" s="316"/>
      <c r="J415" s="316"/>
      <c r="K415" s="348"/>
      <c r="L415" s="246">
        <v>5</v>
      </c>
      <c r="M415" s="255">
        <v>0</v>
      </c>
      <c r="N415" s="255">
        <v>11</v>
      </c>
      <c r="O415" s="256">
        <v>12473</v>
      </c>
      <c r="P415" s="258">
        <v>2.4305555555555556E-2</v>
      </c>
      <c r="Q415" s="259">
        <v>4.9354007290650515</v>
      </c>
      <c r="R415" s="260">
        <v>2.8789837586212803</v>
      </c>
      <c r="S415" s="353"/>
      <c r="T415" s="319"/>
    </row>
    <row r="416" spans="1:20">
      <c r="A416" s="322"/>
      <c r="B416" s="323"/>
      <c r="C416" s="324"/>
      <c r="D416" s="325"/>
      <c r="E416" s="325"/>
      <c r="F416" s="325"/>
      <c r="G416" s="327"/>
      <c r="H416" s="325"/>
      <c r="I416" s="316"/>
      <c r="J416" s="316"/>
      <c r="K416" s="348"/>
      <c r="L416" s="246">
        <v>6</v>
      </c>
      <c r="M416" s="255">
        <v>0</v>
      </c>
      <c r="N416" s="255">
        <v>7</v>
      </c>
      <c r="O416" s="256">
        <v>1516</v>
      </c>
      <c r="P416" s="258">
        <v>2.7777777777777776E-2</v>
      </c>
      <c r="Q416" s="259">
        <v>0.60209991271756436</v>
      </c>
      <c r="R416" s="260">
        <v>0.40139994181170957</v>
      </c>
      <c r="S416" s="353"/>
      <c r="T416" s="319"/>
    </row>
    <row r="417" spans="1:20">
      <c r="A417" s="320">
        <v>99</v>
      </c>
      <c r="B417" s="323">
        <v>45806.472916666666</v>
      </c>
      <c r="C417" s="324">
        <v>45806.472916666666</v>
      </c>
      <c r="D417" s="325" t="s">
        <v>994</v>
      </c>
      <c r="E417" s="325" t="s">
        <v>1</v>
      </c>
      <c r="F417" s="326" t="s">
        <v>1017</v>
      </c>
      <c r="G417" s="351" t="s">
        <v>1108</v>
      </c>
      <c r="H417" s="325" t="s">
        <v>37</v>
      </c>
      <c r="I417" s="316" t="s">
        <v>1109</v>
      </c>
      <c r="J417" s="316" t="s">
        <v>1060</v>
      </c>
      <c r="K417" s="348">
        <v>5168</v>
      </c>
      <c r="L417" s="246">
        <v>1</v>
      </c>
      <c r="M417" s="246">
        <v>0</v>
      </c>
      <c r="N417" s="246">
        <v>5</v>
      </c>
      <c r="O417" s="247">
        <v>1977</v>
      </c>
      <c r="P417" s="248">
        <v>2.7777777777777779E-3</v>
      </c>
      <c r="Q417" s="261">
        <v>0.26304906106811143</v>
      </c>
      <c r="R417" s="260">
        <v>1.753660407120743E-2</v>
      </c>
      <c r="S417" s="353">
        <v>0.10913925893962848</v>
      </c>
      <c r="T417" s="354" t="s">
        <v>1110</v>
      </c>
    </row>
    <row r="418" spans="1:20">
      <c r="A418" s="321"/>
      <c r="B418" s="323"/>
      <c r="C418" s="324"/>
      <c r="D418" s="325"/>
      <c r="E418" s="325"/>
      <c r="F418" s="326"/>
      <c r="G418" s="351"/>
      <c r="H418" s="325"/>
      <c r="I418" s="316"/>
      <c r="J418" s="316"/>
      <c r="K418" s="348"/>
      <c r="L418" s="246">
        <v>2</v>
      </c>
      <c r="M418" s="246">
        <v>0</v>
      </c>
      <c r="N418" s="246">
        <v>1</v>
      </c>
      <c r="O418" s="247">
        <v>706</v>
      </c>
      <c r="P418" s="248">
        <v>4.1666666666666666E-3</v>
      </c>
      <c r="Q418" s="261">
        <v>9.3832334094427233E-2</v>
      </c>
      <c r="R418" s="260">
        <v>9.3832334094427223E-3</v>
      </c>
      <c r="S418" s="353"/>
      <c r="T418" s="355"/>
    </row>
    <row r="419" spans="1:20">
      <c r="A419" s="321"/>
      <c r="B419" s="323"/>
      <c r="C419" s="324"/>
      <c r="D419" s="325"/>
      <c r="E419" s="325"/>
      <c r="F419" s="326"/>
      <c r="G419" s="351"/>
      <c r="H419" s="325"/>
      <c r="I419" s="316"/>
      <c r="J419" s="316"/>
      <c r="K419" s="348"/>
      <c r="L419" s="246">
        <v>3</v>
      </c>
      <c r="M419" s="246">
        <v>0</v>
      </c>
      <c r="N419" s="246">
        <v>0</v>
      </c>
      <c r="O419" s="247">
        <v>3</v>
      </c>
      <c r="P419" s="248">
        <v>6.9444444444444441E-3</v>
      </c>
      <c r="Q419" s="261">
        <v>3.9815700464396284E-4</v>
      </c>
      <c r="R419" s="260">
        <v>6.6359500773993812E-5</v>
      </c>
      <c r="S419" s="353"/>
      <c r="T419" s="355"/>
    </row>
    <row r="420" spans="1:20">
      <c r="A420" s="322"/>
      <c r="B420" s="323"/>
      <c r="C420" s="324"/>
      <c r="D420" s="325"/>
      <c r="E420" s="325"/>
      <c r="F420" s="326"/>
      <c r="G420" s="351"/>
      <c r="H420" s="325"/>
      <c r="I420" s="316"/>
      <c r="J420" s="316"/>
      <c r="K420" s="348"/>
      <c r="L420" s="246">
        <v>4</v>
      </c>
      <c r="M420" s="246">
        <v>0</v>
      </c>
      <c r="N420" s="246">
        <v>2</v>
      </c>
      <c r="O420" s="247">
        <v>2474</v>
      </c>
      <c r="P420" s="248">
        <v>1.0416666666666666E-2</v>
      </c>
      <c r="Q420" s="261">
        <v>0.32861224783281728</v>
      </c>
      <c r="R420" s="260">
        <v>8.2153061958204321E-2</v>
      </c>
      <c r="S420" s="353"/>
      <c r="T420" s="345"/>
    </row>
    <row r="421" spans="1:20">
      <c r="A421" s="320">
        <v>100</v>
      </c>
      <c r="B421" s="323">
        <v>45809.593055555553</v>
      </c>
      <c r="C421" s="324">
        <v>45809.593055555553</v>
      </c>
      <c r="D421" s="325" t="s">
        <v>1005</v>
      </c>
      <c r="E421" s="325" t="s">
        <v>1</v>
      </c>
      <c r="F421" s="326" t="s">
        <v>1111</v>
      </c>
      <c r="G421" s="351" t="s">
        <v>1112</v>
      </c>
      <c r="H421" s="325" t="s">
        <v>37</v>
      </c>
      <c r="I421" s="328" t="s">
        <v>44</v>
      </c>
      <c r="J421" s="352" t="s">
        <v>1113</v>
      </c>
      <c r="K421" s="348">
        <v>10903</v>
      </c>
      <c r="L421" s="246">
        <v>1</v>
      </c>
      <c r="M421" s="255">
        <v>0</v>
      </c>
      <c r="N421" s="255">
        <v>3</v>
      </c>
      <c r="O421" s="256">
        <v>267</v>
      </c>
      <c r="P421" s="258">
        <v>1.3888888888888889E-3</v>
      </c>
      <c r="Q421" s="259">
        <v>3.3198551683023027E-2</v>
      </c>
      <c r="R421" s="261">
        <v>1.106618389434101E-3</v>
      </c>
      <c r="S421" s="353">
        <v>0.11242832977987713</v>
      </c>
      <c r="T421" s="325" t="s">
        <v>41</v>
      </c>
    </row>
    <row r="422" spans="1:20">
      <c r="A422" s="321"/>
      <c r="B422" s="323"/>
      <c r="C422" s="324"/>
      <c r="D422" s="325"/>
      <c r="E422" s="325"/>
      <c r="F422" s="326"/>
      <c r="G422" s="351"/>
      <c r="H422" s="325"/>
      <c r="I422" s="328"/>
      <c r="J422" s="352"/>
      <c r="K422" s="348"/>
      <c r="L422" s="246">
        <v>2</v>
      </c>
      <c r="M422" s="255">
        <v>0</v>
      </c>
      <c r="N422" s="255">
        <v>12</v>
      </c>
      <c r="O422" s="256">
        <v>6691</v>
      </c>
      <c r="P422" s="258">
        <v>2.7777777777777779E-3</v>
      </c>
      <c r="Q422" s="259">
        <v>0.8241847849307532</v>
      </c>
      <c r="R422" s="261">
        <v>5.4945652328716885E-2</v>
      </c>
      <c r="S422" s="353"/>
      <c r="T422" s="325"/>
    </row>
    <row r="423" spans="1:20">
      <c r="A423" s="322"/>
      <c r="B423" s="323"/>
      <c r="C423" s="324"/>
      <c r="D423" s="325"/>
      <c r="E423" s="325"/>
      <c r="F423" s="326"/>
      <c r="G423" s="351"/>
      <c r="H423" s="325"/>
      <c r="I423" s="328"/>
      <c r="J423" s="352"/>
      <c r="K423" s="348"/>
      <c r="L423" s="246">
        <v>3</v>
      </c>
      <c r="M423" s="255">
        <v>0</v>
      </c>
      <c r="N423" s="255">
        <v>13</v>
      </c>
      <c r="O423" s="256">
        <v>3917</v>
      </c>
      <c r="P423" s="258">
        <v>4.8611111111111112E-3</v>
      </c>
      <c r="Q423" s="259">
        <v>0.48322336338622413</v>
      </c>
      <c r="R423" s="261">
        <v>5.6376059061726144E-2</v>
      </c>
      <c r="S423" s="353"/>
      <c r="T423" s="325"/>
    </row>
    <row r="424" spans="1:20" ht="331.2">
      <c r="A424" s="262">
        <v>101</v>
      </c>
      <c r="B424" s="263">
        <v>45812.623611111114</v>
      </c>
      <c r="C424" s="264">
        <v>45812.623611111114</v>
      </c>
      <c r="D424" s="265" t="s">
        <v>1005</v>
      </c>
      <c r="E424" s="265" t="s">
        <v>3</v>
      </c>
      <c r="F424" s="266" t="s">
        <v>1114</v>
      </c>
      <c r="G424" s="267" t="s">
        <v>1115</v>
      </c>
      <c r="H424" s="265" t="s">
        <v>37</v>
      </c>
      <c r="I424" s="268" t="s">
        <v>1116</v>
      </c>
      <c r="J424" s="269" t="s">
        <v>1117</v>
      </c>
      <c r="K424" s="270">
        <v>8122</v>
      </c>
      <c r="L424" s="246">
        <v>1</v>
      </c>
      <c r="M424" s="246">
        <v>0</v>
      </c>
      <c r="N424" s="246">
        <v>26</v>
      </c>
      <c r="O424" s="247">
        <v>8096</v>
      </c>
      <c r="P424" s="248">
        <v>4.8611111111111112E-3</v>
      </c>
      <c r="Q424" s="261">
        <v>0.8</v>
      </c>
      <c r="R424" s="261">
        <v>9.3333333333333338E-2</v>
      </c>
      <c r="S424" s="271">
        <v>9.3333333333333338E-2</v>
      </c>
      <c r="T424" s="272" t="s">
        <v>1118</v>
      </c>
    </row>
    <row r="425" spans="1:20" ht="316.8">
      <c r="A425" s="262">
        <v>102</v>
      </c>
      <c r="B425" s="263">
        <v>45814.755555555559</v>
      </c>
      <c r="C425" s="264">
        <v>45814.755555555559</v>
      </c>
      <c r="D425" s="265" t="s">
        <v>1005</v>
      </c>
      <c r="E425" s="265" t="s">
        <v>1</v>
      </c>
      <c r="F425" s="266" t="s">
        <v>1119</v>
      </c>
      <c r="G425" s="267" t="s">
        <v>1120</v>
      </c>
      <c r="H425" s="265" t="s">
        <v>37</v>
      </c>
      <c r="I425" s="257" t="s">
        <v>44</v>
      </c>
      <c r="J425" s="269" t="s">
        <v>1121</v>
      </c>
      <c r="K425" s="270">
        <v>7754</v>
      </c>
      <c r="L425" s="246">
        <v>1</v>
      </c>
      <c r="M425" s="246">
        <v>0</v>
      </c>
      <c r="N425" s="246">
        <v>13</v>
      </c>
      <c r="O425" s="247">
        <v>7741</v>
      </c>
      <c r="P425" s="248">
        <v>2.0833333333333333E-3</v>
      </c>
      <c r="Q425" s="261">
        <v>2.3382675000000002</v>
      </c>
      <c r="R425" s="261">
        <v>0.11691337500000001</v>
      </c>
      <c r="S425" s="271">
        <v>0.11691337500000001</v>
      </c>
      <c r="T425" s="265" t="s">
        <v>41</v>
      </c>
    </row>
    <row r="426" spans="1:20">
      <c r="A426" s="320">
        <v>103</v>
      </c>
      <c r="B426" s="323">
        <v>45814.952777777777</v>
      </c>
      <c r="C426" s="324">
        <v>45814.952777777777</v>
      </c>
      <c r="D426" s="325" t="s">
        <v>994</v>
      </c>
      <c r="E426" s="325" t="s">
        <v>1</v>
      </c>
      <c r="F426" s="326" t="s">
        <v>1017</v>
      </c>
      <c r="G426" s="351" t="s">
        <v>1058</v>
      </c>
      <c r="H426" s="325" t="s">
        <v>37</v>
      </c>
      <c r="I426" s="328" t="s">
        <v>1122</v>
      </c>
      <c r="J426" s="316" t="s">
        <v>1060</v>
      </c>
      <c r="K426" s="317">
        <v>5419</v>
      </c>
      <c r="L426" s="246">
        <v>1</v>
      </c>
      <c r="M426" s="255">
        <v>0</v>
      </c>
      <c r="N426" s="255">
        <v>1</v>
      </c>
      <c r="O426" s="256">
        <v>2603</v>
      </c>
      <c r="P426" s="258">
        <v>2.7777777777777779E-3</v>
      </c>
      <c r="Q426" s="259">
        <v>0.71911110625576669</v>
      </c>
      <c r="R426" s="260">
        <v>4.7940740417051111E-2</v>
      </c>
      <c r="S426" s="318">
        <v>0.1260607660601587</v>
      </c>
      <c r="T426" s="319" t="s">
        <v>1123</v>
      </c>
    </row>
    <row r="427" spans="1:20">
      <c r="A427" s="321"/>
      <c r="B427" s="323"/>
      <c r="C427" s="324"/>
      <c r="D427" s="325"/>
      <c r="E427" s="325"/>
      <c r="F427" s="326"/>
      <c r="G427" s="351"/>
      <c r="H427" s="325"/>
      <c r="I427" s="328"/>
      <c r="J427" s="316"/>
      <c r="K427" s="317"/>
      <c r="L427" s="246">
        <v>2</v>
      </c>
      <c r="M427" s="255">
        <v>0</v>
      </c>
      <c r="N427" s="255">
        <v>0</v>
      </c>
      <c r="O427" s="256">
        <v>1366</v>
      </c>
      <c r="P427" s="258">
        <v>3.472222222222222E-3</v>
      </c>
      <c r="Q427" s="259">
        <v>0.37722955881158887</v>
      </c>
      <c r="R427" s="260">
        <v>3.1435796567632401E-2</v>
      </c>
      <c r="S427" s="318"/>
      <c r="T427" s="326"/>
    </row>
    <row r="428" spans="1:20">
      <c r="A428" s="322"/>
      <c r="B428" s="323"/>
      <c r="C428" s="324"/>
      <c r="D428" s="325"/>
      <c r="E428" s="325"/>
      <c r="F428" s="326"/>
      <c r="G428" s="351"/>
      <c r="H428" s="325"/>
      <c r="I428" s="328"/>
      <c r="J428" s="316"/>
      <c r="K428" s="317"/>
      <c r="L428" s="246">
        <v>3</v>
      </c>
      <c r="M428" s="255">
        <v>0</v>
      </c>
      <c r="N428" s="255">
        <v>1</v>
      </c>
      <c r="O428" s="256">
        <v>1448</v>
      </c>
      <c r="P428" s="258">
        <v>4.8611111111111112E-3</v>
      </c>
      <c r="Q428" s="259">
        <v>0.40015053493264441</v>
      </c>
      <c r="R428" s="260">
        <v>4.6684229075475182E-2</v>
      </c>
      <c r="S428" s="318"/>
      <c r="T428" s="326"/>
    </row>
    <row r="429" spans="1:20">
      <c r="A429" s="320">
        <v>104</v>
      </c>
      <c r="B429" s="323">
        <v>45817.427777777775</v>
      </c>
      <c r="C429" s="324">
        <v>45817.427777777775</v>
      </c>
      <c r="D429" s="325" t="s">
        <v>994</v>
      </c>
      <c r="E429" s="325" t="s">
        <v>3</v>
      </c>
      <c r="F429" s="326" t="s">
        <v>1124</v>
      </c>
      <c r="G429" s="351" t="s">
        <v>1125</v>
      </c>
      <c r="H429" s="325" t="s">
        <v>37</v>
      </c>
      <c r="I429" s="328" t="s">
        <v>1126</v>
      </c>
      <c r="J429" s="316" t="s">
        <v>1127</v>
      </c>
      <c r="K429" s="317">
        <v>13881</v>
      </c>
      <c r="L429" s="246">
        <v>1</v>
      </c>
      <c r="M429" s="255">
        <v>0</v>
      </c>
      <c r="N429" s="255">
        <v>26</v>
      </c>
      <c r="O429" s="256">
        <v>13846</v>
      </c>
      <c r="P429" s="258">
        <v>4.1666666666666666E-3</v>
      </c>
      <c r="Q429" s="259">
        <v>3.9974065269072834</v>
      </c>
      <c r="R429" s="350">
        <v>4</v>
      </c>
      <c r="S429" s="318">
        <v>4</v>
      </c>
      <c r="T429" s="319" t="s">
        <v>1128</v>
      </c>
    </row>
    <row r="430" spans="1:20">
      <c r="A430" s="322"/>
      <c r="B430" s="323"/>
      <c r="C430" s="324"/>
      <c r="D430" s="325"/>
      <c r="E430" s="325"/>
      <c r="F430" s="326"/>
      <c r="G430" s="351"/>
      <c r="H430" s="325"/>
      <c r="I430" s="328"/>
      <c r="J430" s="316"/>
      <c r="K430" s="317"/>
      <c r="L430" s="246">
        <v>2</v>
      </c>
      <c r="M430" s="255">
        <v>0</v>
      </c>
      <c r="N430" s="255">
        <v>4</v>
      </c>
      <c r="O430" s="256">
        <v>5</v>
      </c>
      <c r="P430" s="258">
        <v>4.8611111111111112E-3</v>
      </c>
      <c r="Q430" s="259">
        <v>2.5934730927166631E-3</v>
      </c>
      <c r="R430" s="350"/>
      <c r="S430" s="318"/>
      <c r="T430" s="319"/>
    </row>
    <row r="431" spans="1:20" ht="158.4">
      <c r="A431" s="262">
        <v>105</v>
      </c>
      <c r="B431" s="263">
        <v>45822.711111111108</v>
      </c>
      <c r="C431" s="264">
        <v>45822.711111111108</v>
      </c>
      <c r="D431" s="265" t="s">
        <v>994</v>
      </c>
      <c r="E431" s="265" t="s">
        <v>1</v>
      </c>
      <c r="F431" s="266" t="s">
        <v>1017</v>
      </c>
      <c r="G431" s="273" t="s">
        <v>1108</v>
      </c>
      <c r="H431" s="265" t="s">
        <v>37</v>
      </c>
      <c r="I431" s="268" t="s">
        <v>1129</v>
      </c>
      <c r="J431" s="268" t="s">
        <v>1060</v>
      </c>
      <c r="K431" s="274">
        <v>5168</v>
      </c>
      <c r="L431" s="246">
        <v>1</v>
      </c>
      <c r="M431" s="255">
        <v>0</v>
      </c>
      <c r="N431" s="255">
        <v>8</v>
      </c>
      <c r="O431" s="256">
        <v>5160</v>
      </c>
      <c r="P431" s="258">
        <v>1.1111111111111112E-2</v>
      </c>
      <c r="Q431" s="259">
        <v>0.71706869999999989</v>
      </c>
      <c r="R431" s="260">
        <v>0.19121832</v>
      </c>
      <c r="S431" s="275">
        <v>0.19121832</v>
      </c>
      <c r="T431" s="272" t="s">
        <v>1130</v>
      </c>
    </row>
    <row r="432" spans="1:20">
      <c r="A432" s="320">
        <v>106</v>
      </c>
      <c r="B432" s="323">
        <v>45834.838194444441</v>
      </c>
      <c r="C432" s="324">
        <v>45834.838194444441</v>
      </c>
      <c r="D432" s="325" t="s">
        <v>994</v>
      </c>
      <c r="E432" s="325" t="s">
        <v>1</v>
      </c>
      <c r="F432" s="326" t="s">
        <v>1017</v>
      </c>
      <c r="G432" s="327" t="s">
        <v>1058</v>
      </c>
      <c r="H432" s="325" t="s">
        <v>37</v>
      </c>
      <c r="I432" s="316" t="s">
        <v>1131</v>
      </c>
      <c r="J432" s="316" t="s">
        <v>1060</v>
      </c>
      <c r="K432" s="317">
        <v>5419</v>
      </c>
      <c r="L432" s="246">
        <v>1</v>
      </c>
      <c r="M432" s="255">
        <v>0</v>
      </c>
      <c r="N432" s="255">
        <v>2</v>
      </c>
      <c r="O432" s="256">
        <v>5114</v>
      </c>
      <c r="P432" s="258">
        <v>1.3194444444444444E-2</v>
      </c>
      <c r="Q432" s="259">
        <v>1.4128158293412068</v>
      </c>
      <c r="R432" s="260">
        <v>0.44739167929138213</v>
      </c>
      <c r="S432" s="318">
        <v>0.47528346951097983</v>
      </c>
      <c r="T432" s="319" t="s">
        <v>1132</v>
      </c>
    </row>
    <row r="433" spans="1:20">
      <c r="A433" s="322"/>
      <c r="B433" s="323"/>
      <c r="C433" s="324"/>
      <c r="D433" s="325"/>
      <c r="E433" s="325"/>
      <c r="F433" s="326"/>
      <c r="G433" s="327"/>
      <c r="H433" s="325"/>
      <c r="I433" s="316"/>
      <c r="J433" s="316"/>
      <c r="K433" s="317"/>
      <c r="L433" s="246">
        <v>2</v>
      </c>
      <c r="M433" s="255">
        <v>0</v>
      </c>
      <c r="N433" s="255">
        <v>0</v>
      </c>
      <c r="O433" s="256">
        <v>303</v>
      </c>
      <c r="P433" s="258">
        <v>1.3888888888888888E-2</v>
      </c>
      <c r="Q433" s="259">
        <v>8.367537065879313E-2</v>
      </c>
      <c r="R433" s="260">
        <v>2.7891790219597708E-2</v>
      </c>
      <c r="S433" s="318"/>
      <c r="T433" s="319"/>
    </row>
    <row r="434" spans="1:20">
      <c r="A434" s="338">
        <v>107</v>
      </c>
      <c r="B434" s="323">
        <v>45851.681944444441</v>
      </c>
      <c r="C434" s="324">
        <v>45851.681944444441</v>
      </c>
      <c r="D434" s="325" t="s">
        <v>994</v>
      </c>
      <c r="E434" s="325" t="s">
        <v>1</v>
      </c>
      <c r="F434" s="326" t="s">
        <v>1017</v>
      </c>
      <c r="G434" s="327" t="s">
        <v>1133</v>
      </c>
      <c r="H434" s="325" t="s">
        <v>37</v>
      </c>
      <c r="I434" s="328" t="s">
        <v>44</v>
      </c>
      <c r="J434" s="316" t="s">
        <v>1020</v>
      </c>
      <c r="K434" s="317">
        <v>13486</v>
      </c>
      <c r="L434" s="246">
        <v>1</v>
      </c>
      <c r="M434" s="255">
        <v>0</v>
      </c>
      <c r="N434" s="255">
        <v>2</v>
      </c>
      <c r="O434" s="256">
        <v>5417</v>
      </c>
      <c r="P434" s="258">
        <v>2.7777777777777779E-3</v>
      </c>
      <c r="Q434" s="259">
        <v>1.205472341687676</v>
      </c>
      <c r="R434" s="260">
        <v>8.0364822779178405E-2</v>
      </c>
      <c r="S434" s="318">
        <v>0.31534183597805132</v>
      </c>
      <c r="T434" s="325" t="s">
        <v>41</v>
      </c>
    </row>
    <row r="435" spans="1:20">
      <c r="A435" s="349"/>
      <c r="B435" s="323"/>
      <c r="C435" s="324"/>
      <c r="D435" s="325"/>
      <c r="E435" s="325"/>
      <c r="F435" s="326"/>
      <c r="G435" s="327"/>
      <c r="H435" s="325"/>
      <c r="I435" s="328"/>
      <c r="J435" s="316"/>
      <c r="K435" s="317"/>
      <c r="L435" s="246">
        <v>2</v>
      </c>
      <c r="M435" s="255">
        <v>0</v>
      </c>
      <c r="N435" s="255">
        <v>1</v>
      </c>
      <c r="O435" s="256">
        <v>385</v>
      </c>
      <c r="P435" s="258">
        <v>3.472222222222222E-3</v>
      </c>
      <c r="Q435" s="259">
        <v>8.5866824855405602E-2</v>
      </c>
      <c r="R435" s="260">
        <v>7.1555687379504665E-3</v>
      </c>
      <c r="S435" s="318"/>
      <c r="T435" s="325"/>
    </row>
    <row r="436" spans="1:20">
      <c r="A436" s="339"/>
      <c r="B436" s="323"/>
      <c r="C436" s="324"/>
      <c r="D436" s="325"/>
      <c r="E436" s="325"/>
      <c r="F436" s="326"/>
      <c r="G436" s="327"/>
      <c r="H436" s="325"/>
      <c r="I436" s="328"/>
      <c r="J436" s="316"/>
      <c r="K436" s="317"/>
      <c r="L436" s="246">
        <v>3</v>
      </c>
      <c r="M436" s="255">
        <v>0</v>
      </c>
      <c r="N436" s="255">
        <v>9</v>
      </c>
      <c r="O436" s="256">
        <v>7672</v>
      </c>
      <c r="P436" s="258">
        <v>5.5555555555555558E-3</v>
      </c>
      <c r="Q436" s="259">
        <v>1.7086608334569182</v>
      </c>
      <c r="R436" s="260">
        <v>0.22782144446092245</v>
      </c>
      <c r="S436" s="318"/>
      <c r="T436" s="325"/>
    </row>
    <row r="437" spans="1:20">
      <c r="A437" s="320">
        <v>108</v>
      </c>
      <c r="B437" s="323">
        <v>45875.125694444447</v>
      </c>
      <c r="C437" s="324">
        <v>45875.125694444447</v>
      </c>
      <c r="D437" s="325" t="s">
        <v>994</v>
      </c>
      <c r="E437" s="325" t="s">
        <v>3</v>
      </c>
      <c r="F437" s="326" t="s">
        <v>1134</v>
      </c>
      <c r="G437" s="327" t="s">
        <v>1135</v>
      </c>
      <c r="H437" s="325" t="s">
        <v>39</v>
      </c>
      <c r="I437" s="316" t="s">
        <v>1136</v>
      </c>
      <c r="J437" s="316" t="s">
        <v>1137</v>
      </c>
      <c r="K437" s="317">
        <v>6934</v>
      </c>
      <c r="L437" s="246">
        <v>1</v>
      </c>
      <c r="M437" s="255">
        <v>0</v>
      </c>
      <c r="N437" s="255">
        <v>16</v>
      </c>
      <c r="O437" s="256">
        <v>6914</v>
      </c>
      <c r="P437" s="258">
        <v>2.7777777777777779E-3</v>
      </c>
      <c r="Q437" s="259">
        <v>2.4985578309777905</v>
      </c>
      <c r="R437" s="260">
        <v>0.16657052206518605</v>
      </c>
      <c r="S437" s="318">
        <v>0.16669070281703682</v>
      </c>
      <c r="T437" s="319" t="s">
        <v>1138</v>
      </c>
    </row>
    <row r="438" spans="1:20">
      <c r="A438" s="322"/>
      <c r="B438" s="323"/>
      <c r="C438" s="324"/>
      <c r="D438" s="325"/>
      <c r="E438" s="325"/>
      <c r="F438" s="326"/>
      <c r="G438" s="327"/>
      <c r="H438" s="325"/>
      <c r="I438" s="316"/>
      <c r="J438" s="316"/>
      <c r="K438" s="317"/>
      <c r="L438" s="246">
        <v>2</v>
      </c>
      <c r="M438" s="255">
        <v>0</v>
      </c>
      <c r="N438" s="255">
        <v>2</v>
      </c>
      <c r="O438" s="256">
        <v>2</v>
      </c>
      <c r="P438" s="258">
        <v>3.472222222222222E-3</v>
      </c>
      <c r="Q438" s="259">
        <v>1.442169022209403E-3</v>
      </c>
      <c r="R438" s="260">
        <v>1.2018075185078357E-4</v>
      </c>
      <c r="S438" s="318"/>
      <c r="T438" s="319"/>
    </row>
    <row r="439" spans="1:20">
      <c r="A439" s="320">
        <v>109</v>
      </c>
      <c r="B439" s="323">
        <v>45883.65902777778</v>
      </c>
      <c r="C439" s="324">
        <v>45883.65902777778</v>
      </c>
      <c r="D439" s="325" t="s">
        <v>1011</v>
      </c>
      <c r="E439" s="325" t="s">
        <v>3</v>
      </c>
      <c r="F439" s="326" t="s">
        <v>1139</v>
      </c>
      <c r="G439" s="327" t="s">
        <v>1140</v>
      </c>
      <c r="H439" s="325" t="s">
        <v>37</v>
      </c>
      <c r="I439" s="316" t="s">
        <v>1141</v>
      </c>
      <c r="J439" s="316" t="s">
        <v>1142</v>
      </c>
      <c r="K439" s="317">
        <v>5213</v>
      </c>
      <c r="L439" s="246">
        <v>1</v>
      </c>
      <c r="M439" s="255">
        <v>0</v>
      </c>
      <c r="N439" s="255">
        <v>1</v>
      </c>
      <c r="O439" s="256">
        <v>4000</v>
      </c>
      <c r="P439" s="258">
        <v>4.1666666666666666E-3</v>
      </c>
      <c r="Q439" s="259">
        <v>4.9887780548628431</v>
      </c>
      <c r="R439" s="260">
        <v>0.4988778054862843</v>
      </c>
      <c r="S439" s="318">
        <v>1.1603906899418124</v>
      </c>
      <c r="T439" s="319" t="s">
        <v>1143</v>
      </c>
    </row>
    <row r="440" spans="1:20">
      <c r="A440" s="321"/>
      <c r="B440" s="323"/>
      <c r="C440" s="324"/>
      <c r="D440" s="325"/>
      <c r="E440" s="325"/>
      <c r="F440" s="326"/>
      <c r="G440" s="327"/>
      <c r="H440" s="325"/>
      <c r="I440" s="316"/>
      <c r="J440" s="316"/>
      <c r="K440" s="317"/>
      <c r="L440" s="246">
        <v>2</v>
      </c>
      <c r="M440" s="255">
        <v>0</v>
      </c>
      <c r="N440" s="255">
        <v>0</v>
      </c>
      <c r="O440" s="256">
        <v>316</v>
      </c>
      <c r="P440" s="258">
        <v>4.8611111111111112E-3</v>
      </c>
      <c r="Q440" s="259">
        <v>0.3940149625935162</v>
      </c>
      <c r="R440" s="260">
        <v>4.5968412302576894E-2</v>
      </c>
      <c r="S440" s="318"/>
      <c r="T440" s="326"/>
    </row>
    <row r="441" spans="1:20">
      <c r="A441" s="321"/>
      <c r="B441" s="323"/>
      <c r="C441" s="324"/>
      <c r="D441" s="325"/>
      <c r="E441" s="325"/>
      <c r="F441" s="326"/>
      <c r="G441" s="327"/>
      <c r="H441" s="325"/>
      <c r="I441" s="316"/>
      <c r="J441" s="316"/>
      <c r="K441" s="317"/>
      <c r="L441" s="246">
        <v>3</v>
      </c>
      <c r="M441" s="255">
        <v>0</v>
      </c>
      <c r="N441" s="255">
        <v>1</v>
      </c>
      <c r="O441" s="256">
        <v>886</v>
      </c>
      <c r="P441" s="258">
        <v>2.2222222222222223E-2</v>
      </c>
      <c r="Q441" s="259">
        <v>1.1059850374064837</v>
      </c>
      <c r="R441" s="260">
        <v>0.58985868661679142</v>
      </c>
      <c r="S441" s="318"/>
      <c r="T441" s="326"/>
    </row>
    <row r="442" spans="1:20">
      <c r="A442" s="321"/>
      <c r="B442" s="323"/>
      <c r="C442" s="324"/>
      <c r="D442" s="325"/>
      <c r="E442" s="325"/>
      <c r="F442" s="326"/>
      <c r="G442" s="327"/>
      <c r="H442" s="325"/>
      <c r="I442" s="316"/>
      <c r="J442" s="316"/>
      <c r="K442" s="317"/>
      <c r="L442" s="246">
        <v>4</v>
      </c>
      <c r="M442" s="255">
        <v>0</v>
      </c>
      <c r="N442" s="255">
        <v>2</v>
      </c>
      <c r="O442" s="256">
        <v>2</v>
      </c>
      <c r="P442" s="258">
        <v>3.0555555555555555E-2</v>
      </c>
      <c r="Q442" s="259">
        <v>4.9875311720698253E-3</v>
      </c>
      <c r="R442" s="260">
        <v>3.6575228595178721E-3</v>
      </c>
      <c r="S442" s="318"/>
      <c r="T442" s="326"/>
    </row>
    <row r="443" spans="1:20">
      <c r="A443" s="321"/>
      <c r="B443" s="323"/>
      <c r="C443" s="324"/>
      <c r="D443" s="325"/>
      <c r="E443" s="325"/>
      <c r="F443" s="326"/>
      <c r="G443" s="327"/>
      <c r="H443" s="325"/>
      <c r="I443" s="316"/>
      <c r="J443" s="316"/>
      <c r="K443" s="317"/>
      <c r="L443" s="246">
        <v>5</v>
      </c>
      <c r="M443" s="255">
        <v>0</v>
      </c>
      <c r="N443" s="255">
        <v>0</v>
      </c>
      <c r="O443" s="256">
        <v>4</v>
      </c>
      <c r="P443" s="258">
        <v>0.1423611111111111</v>
      </c>
      <c r="Q443" s="259">
        <v>4.9875311720698253E-3</v>
      </c>
      <c r="R443" s="260">
        <v>1.7040731504571902E-2</v>
      </c>
      <c r="S443" s="318"/>
      <c r="T443" s="326"/>
    </row>
    <row r="444" spans="1:20">
      <c r="A444" s="322"/>
      <c r="B444" s="323"/>
      <c r="C444" s="324"/>
      <c r="D444" s="325"/>
      <c r="E444" s="325"/>
      <c r="F444" s="326"/>
      <c r="G444" s="327"/>
      <c r="H444" s="325"/>
      <c r="I444" s="316"/>
      <c r="J444" s="316"/>
      <c r="K444" s="317"/>
      <c r="L444" s="246">
        <v>6</v>
      </c>
      <c r="M444" s="255">
        <v>0</v>
      </c>
      <c r="N444" s="255">
        <v>0</v>
      </c>
      <c r="O444" s="256">
        <v>1</v>
      </c>
      <c r="P444" s="258">
        <v>0.16666666666666666</v>
      </c>
      <c r="Q444" s="259">
        <v>1.2468827930174563E-3</v>
      </c>
      <c r="R444" s="260">
        <v>4.9875311720698253E-3</v>
      </c>
      <c r="S444" s="318"/>
      <c r="T444" s="326"/>
    </row>
    <row r="445" spans="1:20">
      <c r="A445" s="320">
        <v>110</v>
      </c>
      <c r="B445" s="323">
        <v>45886.990972222222</v>
      </c>
      <c r="C445" s="324">
        <v>45886.990972222222</v>
      </c>
      <c r="D445" s="325" t="s">
        <v>994</v>
      </c>
      <c r="E445" s="325" t="s">
        <v>3</v>
      </c>
      <c r="F445" s="326" t="s">
        <v>1144</v>
      </c>
      <c r="G445" s="327" t="s">
        <v>1145</v>
      </c>
      <c r="H445" s="325" t="s">
        <v>37</v>
      </c>
      <c r="I445" s="316" t="s">
        <v>1146</v>
      </c>
      <c r="J445" s="316" t="s">
        <v>1101</v>
      </c>
      <c r="K445" s="317">
        <v>18413</v>
      </c>
      <c r="L445" s="246">
        <v>1</v>
      </c>
      <c r="M445" s="255">
        <v>0</v>
      </c>
      <c r="N445" s="255">
        <v>13</v>
      </c>
      <c r="O445" s="256">
        <v>16333</v>
      </c>
      <c r="P445" s="258">
        <v>2.7777777777777779E-3</v>
      </c>
      <c r="Q445" s="259">
        <v>5.3264541356650197</v>
      </c>
      <c r="R445" s="260">
        <v>0.35509694237766798</v>
      </c>
      <c r="S445" s="318">
        <v>0.44239939173410098</v>
      </c>
      <c r="T445" s="319" t="s">
        <v>1147</v>
      </c>
    </row>
    <row r="446" spans="1:20">
      <c r="A446" s="321"/>
      <c r="B446" s="323"/>
      <c r="C446" s="324"/>
      <c r="D446" s="325"/>
      <c r="E446" s="325"/>
      <c r="F446" s="326"/>
      <c r="G446" s="327"/>
      <c r="H446" s="325"/>
      <c r="I446" s="316"/>
      <c r="J446" s="316"/>
      <c r="K446" s="317"/>
      <c r="L446" s="246">
        <v>2</v>
      </c>
      <c r="M446" s="255">
        <v>0</v>
      </c>
      <c r="N446" s="255">
        <v>0</v>
      </c>
      <c r="O446" s="256">
        <v>1264</v>
      </c>
      <c r="P446" s="258">
        <v>4.8611111111111112E-3</v>
      </c>
      <c r="Q446" s="259">
        <v>0.41188290881442458</v>
      </c>
      <c r="R446" s="260">
        <v>4.805300602834954E-2</v>
      </c>
      <c r="S446" s="318"/>
      <c r="T446" s="319"/>
    </row>
    <row r="447" spans="1:20">
      <c r="A447" s="322"/>
      <c r="B447" s="323"/>
      <c r="C447" s="324"/>
      <c r="D447" s="325"/>
      <c r="E447" s="325"/>
      <c r="F447" s="326"/>
      <c r="G447" s="327"/>
      <c r="H447" s="325"/>
      <c r="I447" s="316"/>
      <c r="J447" s="316"/>
      <c r="K447" s="317"/>
      <c r="L447" s="246">
        <v>3</v>
      </c>
      <c r="M447" s="255">
        <v>0</v>
      </c>
      <c r="N447" s="255">
        <v>1</v>
      </c>
      <c r="O447" s="256">
        <v>802</v>
      </c>
      <c r="P447" s="258">
        <v>6.2500000000000003E-3</v>
      </c>
      <c r="Q447" s="259">
        <v>0.26166295552055613</v>
      </c>
      <c r="R447" s="260">
        <v>3.9249443328083423E-2</v>
      </c>
      <c r="S447" s="318"/>
      <c r="T447" s="319"/>
    </row>
    <row r="448" spans="1:20" ht="409.6">
      <c r="A448" s="262">
        <v>111</v>
      </c>
      <c r="B448" s="263">
        <v>45912.490277777775</v>
      </c>
      <c r="C448" s="264">
        <v>45912.490277777775</v>
      </c>
      <c r="D448" s="265" t="s">
        <v>1043</v>
      </c>
      <c r="E448" s="265" t="s">
        <v>3</v>
      </c>
      <c r="F448" s="266" t="s">
        <v>1148</v>
      </c>
      <c r="G448" s="273" t="s">
        <v>1149</v>
      </c>
      <c r="H448" s="257" t="s">
        <v>38</v>
      </c>
      <c r="I448" s="268" t="s">
        <v>1150</v>
      </c>
      <c r="J448" s="268" t="s">
        <v>1151</v>
      </c>
      <c r="K448" s="270">
        <v>5163</v>
      </c>
      <c r="L448" s="246">
        <v>1</v>
      </c>
      <c r="M448" s="255">
        <v>0</v>
      </c>
      <c r="N448" s="255">
        <v>21</v>
      </c>
      <c r="O448" s="256">
        <v>5142</v>
      </c>
      <c r="P448" s="258">
        <v>9.0277777777777769E-3</v>
      </c>
      <c r="Q448" s="259">
        <v>5</v>
      </c>
      <c r="R448" s="260">
        <v>1.083333333333333</v>
      </c>
      <c r="S448" s="275">
        <v>1.083333333333333</v>
      </c>
      <c r="T448" s="272" t="s">
        <v>1152</v>
      </c>
    </row>
    <row r="449" spans="1:20">
      <c r="A449" s="320">
        <v>112</v>
      </c>
      <c r="B449" s="323">
        <v>45918.50277777778</v>
      </c>
      <c r="C449" s="324">
        <v>45918.50277777778</v>
      </c>
      <c r="D449" s="325" t="s">
        <v>1011</v>
      </c>
      <c r="E449" s="325" t="s">
        <v>1</v>
      </c>
      <c r="F449" s="325" t="s">
        <v>1034</v>
      </c>
      <c r="G449" s="327" t="s">
        <v>1153</v>
      </c>
      <c r="H449" s="325" t="s">
        <v>39</v>
      </c>
      <c r="I449" s="316" t="s">
        <v>1154</v>
      </c>
      <c r="J449" s="316" t="s">
        <v>1155</v>
      </c>
      <c r="K449" s="348">
        <v>7436</v>
      </c>
      <c r="L449" s="246">
        <v>1</v>
      </c>
      <c r="M449" s="255">
        <v>0</v>
      </c>
      <c r="N449" s="255">
        <v>2</v>
      </c>
      <c r="O449" s="256">
        <v>2357</v>
      </c>
      <c r="P449" s="258">
        <v>6.9444444444444441E-3</v>
      </c>
      <c r="Q449" s="259">
        <v>1.434133207302313</v>
      </c>
      <c r="R449" s="260">
        <v>0.23902220121705214</v>
      </c>
      <c r="S449" s="318">
        <v>0.94505467273063459</v>
      </c>
      <c r="T449" s="319" t="s">
        <v>1156</v>
      </c>
    </row>
    <row r="450" spans="1:20">
      <c r="A450" s="321"/>
      <c r="B450" s="323"/>
      <c r="C450" s="324"/>
      <c r="D450" s="325"/>
      <c r="E450" s="325"/>
      <c r="F450" s="325"/>
      <c r="G450" s="327"/>
      <c r="H450" s="325"/>
      <c r="I450" s="316"/>
      <c r="J450" s="316"/>
      <c r="K450" s="348"/>
      <c r="L450" s="246">
        <v>2</v>
      </c>
      <c r="M450" s="255">
        <v>0</v>
      </c>
      <c r="N450" s="255">
        <v>3</v>
      </c>
      <c r="O450" s="256">
        <v>3615</v>
      </c>
      <c r="P450" s="258">
        <v>8.3333333333333332E-3</v>
      </c>
      <c r="Q450" s="259">
        <v>2.1995311335395371</v>
      </c>
      <c r="R450" s="260">
        <v>0.43990622670790736</v>
      </c>
      <c r="S450" s="318"/>
      <c r="T450" s="319"/>
    </row>
    <row r="451" spans="1:20">
      <c r="A451" s="321"/>
      <c r="B451" s="323"/>
      <c r="C451" s="324"/>
      <c r="D451" s="325"/>
      <c r="E451" s="325"/>
      <c r="F451" s="325"/>
      <c r="G451" s="327"/>
      <c r="H451" s="325"/>
      <c r="I451" s="316"/>
      <c r="J451" s="316"/>
      <c r="K451" s="348"/>
      <c r="L451" s="246">
        <v>3</v>
      </c>
      <c r="M451" s="255">
        <v>0</v>
      </c>
      <c r="N451" s="255">
        <v>3</v>
      </c>
      <c r="O451" s="256">
        <v>1455</v>
      </c>
      <c r="P451" s="258">
        <v>1.2500000000000001E-2</v>
      </c>
      <c r="Q451" s="259">
        <v>0.88637821799354477</v>
      </c>
      <c r="R451" s="260">
        <v>0.26591346539806343</v>
      </c>
      <c r="S451" s="318"/>
      <c r="T451" s="319"/>
    </row>
    <row r="452" spans="1:20">
      <c r="A452" s="322"/>
      <c r="B452" s="323"/>
      <c r="C452" s="324"/>
      <c r="D452" s="325"/>
      <c r="E452" s="325"/>
      <c r="F452" s="325"/>
      <c r="G452" s="327"/>
      <c r="H452" s="325"/>
      <c r="I452" s="316"/>
      <c r="J452" s="316"/>
      <c r="K452" s="348"/>
      <c r="L452" s="246">
        <v>4</v>
      </c>
      <c r="M452" s="255">
        <v>0</v>
      </c>
      <c r="N452" s="255">
        <v>1</v>
      </c>
      <c r="O452" s="256">
        <v>0</v>
      </c>
      <c r="P452" s="258">
        <v>1.4583333333333334E-2</v>
      </c>
      <c r="Q452" s="259">
        <v>6.0794116460462602E-4</v>
      </c>
      <c r="R452" s="260">
        <v>2.1277940761161912E-4</v>
      </c>
      <c r="S452" s="318"/>
      <c r="T452" s="319"/>
    </row>
    <row r="453" spans="1:20">
      <c r="A453" s="338">
        <v>113</v>
      </c>
      <c r="B453" s="323">
        <v>45942.549305555556</v>
      </c>
      <c r="C453" s="324">
        <v>45942.549305555556</v>
      </c>
      <c r="D453" s="325" t="s">
        <v>1043</v>
      </c>
      <c r="E453" s="325" t="s">
        <v>1</v>
      </c>
      <c r="F453" s="325" t="s">
        <v>1053</v>
      </c>
      <c r="G453" s="327" t="s">
        <v>1054</v>
      </c>
      <c r="H453" s="325" t="s">
        <v>37</v>
      </c>
      <c r="I453" s="316" t="s">
        <v>1157</v>
      </c>
      <c r="J453" s="316" t="s">
        <v>1158</v>
      </c>
      <c r="K453" s="317">
        <v>5230</v>
      </c>
      <c r="L453" s="246">
        <v>1</v>
      </c>
      <c r="M453" s="255">
        <v>0</v>
      </c>
      <c r="N453" s="255">
        <v>1</v>
      </c>
      <c r="O453" s="256">
        <v>1552</v>
      </c>
      <c r="P453" s="258">
        <v>4.8611111111111112E-3</v>
      </c>
      <c r="Q453" s="259">
        <v>0.43511149290630979</v>
      </c>
      <c r="R453" s="260">
        <v>5.0763007505736146E-2</v>
      </c>
      <c r="S453" s="318">
        <v>0.45206673899713201</v>
      </c>
      <c r="T453" s="319" t="s">
        <v>1159</v>
      </c>
    </row>
    <row r="454" spans="1:20">
      <c r="A454" s="349"/>
      <c r="B454" s="323"/>
      <c r="C454" s="324"/>
      <c r="D454" s="325"/>
      <c r="E454" s="325"/>
      <c r="F454" s="325"/>
      <c r="G454" s="327"/>
      <c r="H454" s="325"/>
      <c r="I454" s="316"/>
      <c r="J454" s="316"/>
      <c r="K454" s="317"/>
      <c r="L454" s="246">
        <v>2</v>
      </c>
      <c r="M454" s="255">
        <v>0</v>
      </c>
      <c r="N454" s="255">
        <v>0</v>
      </c>
      <c r="O454" s="256">
        <v>1279</v>
      </c>
      <c r="P454" s="258">
        <v>6.9444444444444441E-3</v>
      </c>
      <c r="Q454" s="259">
        <v>0.35834359267686422</v>
      </c>
      <c r="R454" s="260">
        <v>5.9723932112810699E-2</v>
      </c>
      <c r="S454" s="318"/>
      <c r="T454" s="319"/>
    </row>
    <row r="455" spans="1:20">
      <c r="A455" s="349"/>
      <c r="B455" s="323"/>
      <c r="C455" s="324"/>
      <c r="D455" s="325"/>
      <c r="E455" s="325"/>
      <c r="F455" s="325"/>
      <c r="G455" s="327"/>
      <c r="H455" s="325"/>
      <c r="I455" s="316"/>
      <c r="J455" s="316"/>
      <c r="K455" s="317"/>
      <c r="L455" s="246">
        <v>3</v>
      </c>
      <c r="M455" s="255">
        <v>0</v>
      </c>
      <c r="N455" s="255">
        <v>0</v>
      </c>
      <c r="O455" s="256">
        <v>1589</v>
      </c>
      <c r="P455" s="258">
        <v>8.3333333333333332E-3</v>
      </c>
      <c r="Q455" s="259">
        <v>0.44519778636711282</v>
      </c>
      <c r="R455" s="260">
        <v>8.9039557273422568E-2</v>
      </c>
      <c r="S455" s="318"/>
      <c r="T455" s="319"/>
    </row>
    <row r="456" spans="1:20">
      <c r="A456" s="349"/>
      <c r="B456" s="323"/>
      <c r="C456" s="324"/>
      <c r="D456" s="325"/>
      <c r="E456" s="325"/>
      <c r="F456" s="325"/>
      <c r="G456" s="327"/>
      <c r="H456" s="325"/>
      <c r="I456" s="316"/>
      <c r="J456" s="316"/>
      <c r="K456" s="317"/>
      <c r="L456" s="246">
        <v>4</v>
      </c>
      <c r="M456" s="255">
        <v>0</v>
      </c>
      <c r="N456" s="255">
        <v>2</v>
      </c>
      <c r="O456" s="256">
        <v>503</v>
      </c>
      <c r="P456" s="258">
        <v>1.2500000000000001E-2</v>
      </c>
      <c r="Q456" s="259">
        <v>0.14148828326959847</v>
      </c>
      <c r="R456" s="260">
        <v>4.2446484980879544E-2</v>
      </c>
      <c r="S456" s="318"/>
      <c r="T456" s="319"/>
    </row>
    <row r="457" spans="1:20">
      <c r="A457" s="339"/>
      <c r="B457" s="323"/>
      <c r="C457" s="324"/>
      <c r="D457" s="325"/>
      <c r="E457" s="325"/>
      <c r="F457" s="325"/>
      <c r="G457" s="327"/>
      <c r="H457" s="325"/>
      <c r="I457" s="316"/>
      <c r="J457" s="316"/>
      <c r="K457" s="317"/>
      <c r="L457" s="246">
        <v>5</v>
      </c>
      <c r="M457" s="255">
        <v>0</v>
      </c>
      <c r="N457" s="255">
        <v>0</v>
      </c>
      <c r="O457" s="256">
        <v>304</v>
      </c>
      <c r="P457" s="258">
        <v>0.10277777777777777</v>
      </c>
      <c r="Q457" s="259">
        <v>8.5173144780114729E-2</v>
      </c>
      <c r="R457" s="260">
        <v>0.21009375712428302</v>
      </c>
      <c r="S457" s="318"/>
      <c r="T457" s="319"/>
    </row>
    <row r="458" spans="1:20">
      <c r="A458" s="338">
        <v>114</v>
      </c>
      <c r="B458" s="340">
        <v>45950.200694444444</v>
      </c>
      <c r="C458" s="342">
        <v>45950.200694444444</v>
      </c>
      <c r="D458" s="344" t="s">
        <v>1043</v>
      </c>
      <c r="E458" s="344" t="s">
        <v>1</v>
      </c>
      <c r="F458" s="344" t="s">
        <v>1053</v>
      </c>
      <c r="G458" s="346" t="s">
        <v>1160</v>
      </c>
      <c r="H458" s="344" t="s">
        <v>37</v>
      </c>
      <c r="I458" s="330" t="s">
        <v>1161</v>
      </c>
      <c r="J458" s="330" t="s">
        <v>1162</v>
      </c>
      <c r="K458" s="332">
        <v>6624</v>
      </c>
      <c r="L458" s="265">
        <v>1</v>
      </c>
      <c r="M458" s="257">
        <v>0</v>
      </c>
      <c r="N458" s="257">
        <v>3</v>
      </c>
      <c r="O458" s="276">
        <v>6620</v>
      </c>
      <c r="P458" s="258">
        <v>2.0833333333333333E-3</v>
      </c>
      <c r="Q458" s="277">
        <v>0.87282141358695642</v>
      </c>
      <c r="R458" s="278">
        <v>4.3641070679347818E-2</v>
      </c>
      <c r="S458" s="334">
        <v>4.3974929592391299E-2</v>
      </c>
      <c r="T458" s="336" t="s">
        <v>1163</v>
      </c>
    </row>
    <row r="459" spans="1:20">
      <c r="A459" s="339"/>
      <c r="B459" s="341"/>
      <c r="C459" s="343"/>
      <c r="D459" s="345"/>
      <c r="E459" s="345"/>
      <c r="F459" s="345"/>
      <c r="G459" s="347"/>
      <c r="H459" s="345"/>
      <c r="I459" s="331"/>
      <c r="J459" s="331"/>
      <c r="K459" s="333"/>
      <c r="L459" s="265">
        <v>2</v>
      </c>
      <c r="M459" s="257">
        <v>0</v>
      </c>
      <c r="N459" s="257">
        <v>1</v>
      </c>
      <c r="O459" s="276">
        <v>0</v>
      </c>
      <c r="P459" s="258">
        <v>0.10555555555555556</v>
      </c>
      <c r="Q459" s="277">
        <v>1.3178641304347825E-4</v>
      </c>
      <c r="R459" s="278">
        <v>3.3385891304347825E-4</v>
      </c>
      <c r="S459" s="335"/>
      <c r="T459" s="337"/>
    </row>
    <row r="460" spans="1:20">
      <c r="A460" s="320">
        <v>115</v>
      </c>
      <c r="B460" s="323">
        <v>45962</v>
      </c>
      <c r="C460" s="324">
        <v>8.0439814814814818E-3</v>
      </c>
      <c r="D460" s="325" t="s">
        <v>994</v>
      </c>
      <c r="E460" s="325" t="s">
        <v>3</v>
      </c>
      <c r="F460" s="326" t="s">
        <v>1164</v>
      </c>
      <c r="G460" s="327" t="s">
        <v>1165</v>
      </c>
      <c r="H460" s="325" t="s">
        <v>37</v>
      </c>
      <c r="I460" s="316" t="s">
        <v>1166</v>
      </c>
      <c r="J460" s="316" t="s">
        <v>1167</v>
      </c>
      <c r="K460" s="317">
        <v>18154</v>
      </c>
      <c r="L460" s="246">
        <v>1</v>
      </c>
      <c r="M460" s="255">
        <v>0</v>
      </c>
      <c r="N460" s="255">
        <v>7</v>
      </c>
      <c r="O460" s="256">
        <v>5738</v>
      </c>
      <c r="P460" s="258">
        <v>3.472222222222222E-3</v>
      </c>
      <c r="Q460" s="259">
        <v>1.8987550952958026</v>
      </c>
      <c r="R460" s="260">
        <v>0.15822959127465019</v>
      </c>
      <c r="S460" s="318">
        <v>1.5757078329844663</v>
      </c>
      <c r="T460" s="319" t="s">
        <v>1168</v>
      </c>
    </row>
    <row r="461" spans="1:20">
      <c r="A461" s="321"/>
      <c r="B461" s="323"/>
      <c r="C461" s="324"/>
      <c r="D461" s="325"/>
      <c r="E461" s="325"/>
      <c r="F461" s="326"/>
      <c r="G461" s="327"/>
      <c r="H461" s="325"/>
      <c r="I461" s="316"/>
      <c r="J461" s="316"/>
      <c r="K461" s="317"/>
      <c r="L461" s="246">
        <v>2</v>
      </c>
      <c r="M461" s="255">
        <v>0</v>
      </c>
      <c r="N461" s="255">
        <v>2</v>
      </c>
      <c r="O461" s="256">
        <v>8371</v>
      </c>
      <c r="P461" s="258">
        <v>5.5555555555555558E-3</v>
      </c>
      <c r="Q461" s="259">
        <v>2.7673240057287649</v>
      </c>
      <c r="R461" s="260">
        <v>0.36897653409716868</v>
      </c>
      <c r="S461" s="318"/>
      <c r="T461" s="319"/>
    </row>
    <row r="462" spans="1:20">
      <c r="A462" s="321"/>
      <c r="B462" s="323"/>
      <c r="C462" s="324"/>
      <c r="D462" s="325"/>
      <c r="E462" s="325"/>
      <c r="F462" s="326"/>
      <c r="G462" s="327"/>
      <c r="H462" s="325"/>
      <c r="I462" s="316"/>
      <c r="J462" s="316"/>
      <c r="K462" s="317"/>
      <c r="L462" s="246">
        <v>3</v>
      </c>
      <c r="M462" s="255">
        <v>0</v>
      </c>
      <c r="N462" s="255">
        <v>2</v>
      </c>
      <c r="O462" s="256">
        <v>1835</v>
      </c>
      <c r="P462" s="258">
        <v>9.0277777777777769E-3</v>
      </c>
      <c r="Q462" s="259">
        <v>0.60713892255150381</v>
      </c>
      <c r="R462" s="260">
        <v>0.13154676655282582</v>
      </c>
      <c r="S462" s="318"/>
      <c r="T462" s="319"/>
    </row>
    <row r="463" spans="1:20">
      <c r="A463" s="321"/>
      <c r="B463" s="323"/>
      <c r="C463" s="324"/>
      <c r="D463" s="325"/>
      <c r="E463" s="325"/>
      <c r="F463" s="326"/>
      <c r="G463" s="327"/>
      <c r="H463" s="325"/>
      <c r="I463" s="316"/>
      <c r="J463" s="316"/>
      <c r="K463" s="317"/>
      <c r="L463" s="246">
        <v>4</v>
      </c>
      <c r="M463" s="255">
        <v>0</v>
      </c>
      <c r="N463" s="255">
        <v>2</v>
      </c>
      <c r="O463" s="256">
        <v>1484</v>
      </c>
      <c r="P463" s="258">
        <v>4.5138888888888888E-2</v>
      </c>
      <c r="Q463" s="259">
        <v>0.49113143108956703</v>
      </c>
      <c r="R463" s="260">
        <v>0.53205905034703094</v>
      </c>
      <c r="S463" s="318"/>
      <c r="T463" s="319"/>
    </row>
    <row r="464" spans="1:20">
      <c r="A464" s="322"/>
      <c r="B464" s="323"/>
      <c r="C464" s="324"/>
      <c r="D464" s="325"/>
      <c r="E464" s="325"/>
      <c r="F464" s="326"/>
      <c r="G464" s="327"/>
      <c r="H464" s="325"/>
      <c r="I464" s="316"/>
      <c r="J464" s="316"/>
      <c r="K464" s="317"/>
      <c r="L464" s="246">
        <v>5</v>
      </c>
      <c r="M464" s="255">
        <v>0</v>
      </c>
      <c r="N464" s="255">
        <v>1</v>
      </c>
      <c r="O464" s="256">
        <v>712</v>
      </c>
      <c r="P464" s="258">
        <v>6.805555555555555E-2</v>
      </c>
      <c r="Q464" s="259">
        <v>0.23565054533436158</v>
      </c>
      <c r="R464" s="260">
        <v>0.38489589071279057</v>
      </c>
      <c r="S464" s="318"/>
      <c r="T464" s="319"/>
    </row>
    <row r="465" spans="1:20">
      <c r="A465" s="320">
        <v>116</v>
      </c>
      <c r="B465" s="323">
        <v>45967.509027777778</v>
      </c>
      <c r="C465" s="324">
        <v>45967.509027777778</v>
      </c>
      <c r="D465" s="325" t="s">
        <v>1043</v>
      </c>
      <c r="E465" s="325" t="s">
        <v>1</v>
      </c>
      <c r="F465" s="326" t="s">
        <v>1169</v>
      </c>
      <c r="G465" s="327" t="s">
        <v>1170</v>
      </c>
      <c r="H465" s="325" t="s">
        <v>37</v>
      </c>
      <c r="I465" s="316" t="s">
        <v>1171</v>
      </c>
      <c r="J465" s="316" t="s">
        <v>1172</v>
      </c>
      <c r="K465" s="317">
        <v>5297</v>
      </c>
      <c r="L465" s="246">
        <v>1</v>
      </c>
      <c r="M465" s="255">
        <v>0</v>
      </c>
      <c r="N465" s="255">
        <v>14</v>
      </c>
      <c r="O465" s="256">
        <v>3474</v>
      </c>
      <c r="P465" s="258">
        <v>8.3333333333333332E-3</v>
      </c>
      <c r="Q465" s="259">
        <v>0.69800470545591842</v>
      </c>
      <c r="R465" s="260">
        <v>0.13960094109118368</v>
      </c>
      <c r="S465" s="318">
        <v>0.25721246597885594</v>
      </c>
      <c r="T465" s="319" t="s">
        <v>1173</v>
      </c>
    </row>
    <row r="466" spans="1:20">
      <c r="A466" s="321"/>
      <c r="B466" s="323"/>
      <c r="C466" s="324"/>
      <c r="D466" s="325"/>
      <c r="E466" s="325"/>
      <c r="F466" s="326"/>
      <c r="G466" s="327"/>
      <c r="H466" s="325"/>
      <c r="I466" s="316"/>
      <c r="J466" s="316"/>
      <c r="K466" s="317"/>
      <c r="L466" s="246">
        <v>2</v>
      </c>
      <c r="M466" s="255">
        <v>0</v>
      </c>
      <c r="N466" s="255">
        <v>5</v>
      </c>
      <c r="O466" s="256">
        <v>1800</v>
      </c>
      <c r="P466" s="258">
        <v>1.3194444444444444E-2</v>
      </c>
      <c r="Q466" s="259">
        <v>0.36120943043232018</v>
      </c>
      <c r="R466" s="260">
        <v>0.11438298630356807</v>
      </c>
      <c r="S466" s="318"/>
      <c r="T466" s="326"/>
    </row>
    <row r="467" spans="1:20">
      <c r="A467" s="322"/>
      <c r="B467" s="323"/>
      <c r="C467" s="324"/>
      <c r="D467" s="325"/>
      <c r="E467" s="325"/>
      <c r="F467" s="326"/>
      <c r="G467" s="327"/>
      <c r="H467" s="325"/>
      <c r="I467" s="316"/>
      <c r="J467" s="316"/>
      <c r="K467" s="317"/>
      <c r="L467" s="246">
        <v>3</v>
      </c>
      <c r="M467" s="255">
        <v>0</v>
      </c>
      <c r="N467" s="255">
        <v>3</v>
      </c>
      <c r="O467" s="256">
        <v>1</v>
      </c>
      <c r="P467" s="258">
        <v>0.16805555555555557</v>
      </c>
      <c r="Q467" s="259">
        <v>8.0046411176137432E-4</v>
      </c>
      <c r="R467" s="260">
        <v>3.2285385841042099E-3</v>
      </c>
      <c r="S467" s="318"/>
      <c r="T467" s="326"/>
    </row>
    <row r="468" spans="1:20">
      <c r="A468" s="320">
        <v>117</v>
      </c>
      <c r="B468" s="323">
        <v>45970.459027777775</v>
      </c>
      <c r="C468" s="324">
        <v>45970.459027777775</v>
      </c>
      <c r="D468" s="325" t="s">
        <v>1005</v>
      </c>
      <c r="E468" s="325" t="s">
        <v>1</v>
      </c>
      <c r="F468" s="326" t="s">
        <v>1174</v>
      </c>
      <c r="G468" s="327" t="s">
        <v>1175</v>
      </c>
      <c r="H468" s="325" t="s">
        <v>37</v>
      </c>
      <c r="I468" s="316" t="s">
        <v>1176</v>
      </c>
      <c r="J468" s="316" t="s">
        <v>1177</v>
      </c>
      <c r="K468" s="317">
        <v>6153</v>
      </c>
      <c r="L468" s="246">
        <v>1</v>
      </c>
      <c r="M468" s="255">
        <v>0</v>
      </c>
      <c r="N468" s="255">
        <v>11</v>
      </c>
      <c r="O468" s="256">
        <v>4195</v>
      </c>
      <c r="P468" s="258">
        <v>4.1666666666666666E-3</v>
      </c>
      <c r="Q468" s="259">
        <v>1.3852515343734764</v>
      </c>
      <c r="R468" s="260">
        <v>0.13852515343734764</v>
      </c>
      <c r="S468" s="318">
        <v>0.76148214397854719</v>
      </c>
      <c r="T468" s="319" t="s">
        <v>1178</v>
      </c>
    </row>
    <row r="469" spans="1:20">
      <c r="A469" s="321"/>
      <c r="B469" s="323"/>
      <c r="C469" s="324"/>
      <c r="D469" s="325"/>
      <c r="E469" s="325"/>
      <c r="F469" s="326"/>
      <c r="G469" s="327"/>
      <c r="H469" s="325"/>
      <c r="I469" s="316"/>
      <c r="J469" s="316"/>
      <c r="K469" s="317"/>
      <c r="L469" s="246">
        <v>2</v>
      </c>
      <c r="M469" s="255">
        <v>0</v>
      </c>
      <c r="N469" s="255">
        <v>1</v>
      </c>
      <c r="O469" s="256">
        <v>1043</v>
      </c>
      <c r="P469" s="258">
        <v>5.5555555555555558E-3</v>
      </c>
      <c r="Q469" s="259">
        <v>0.34384274890297423</v>
      </c>
      <c r="R469" s="260">
        <v>4.5845699853729896E-2</v>
      </c>
      <c r="S469" s="318"/>
      <c r="T469" s="319"/>
    </row>
    <row r="470" spans="1:20">
      <c r="A470" s="321"/>
      <c r="B470" s="323"/>
      <c r="C470" s="324"/>
      <c r="D470" s="325"/>
      <c r="E470" s="325"/>
      <c r="F470" s="326"/>
      <c r="G470" s="327"/>
      <c r="H470" s="325"/>
      <c r="I470" s="316"/>
      <c r="J470" s="316"/>
      <c r="K470" s="317"/>
      <c r="L470" s="246">
        <v>3</v>
      </c>
      <c r="M470" s="255">
        <v>0</v>
      </c>
      <c r="N470" s="255">
        <v>0</v>
      </c>
      <c r="O470" s="256">
        <v>556</v>
      </c>
      <c r="P470" s="258">
        <v>2.8472222222222222E-2</v>
      </c>
      <c r="Q470" s="259">
        <v>0.18311931838127746</v>
      </c>
      <c r="R470" s="260">
        <v>0.12513153422720627</v>
      </c>
      <c r="S470" s="318"/>
      <c r="T470" s="319"/>
    </row>
    <row r="471" spans="1:20">
      <c r="A471" s="321"/>
      <c r="B471" s="323"/>
      <c r="C471" s="324"/>
      <c r="D471" s="325"/>
      <c r="E471" s="325"/>
      <c r="F471" s="326"/>
      <c r="G471" s="327"/>
      <c r="H471" s="325"/>
      <c r="I471" s="316"/>
      <c r="J471" s="316"/>
      <c r="K471" s="317"/>
      <c r="L471" s="246">
        <v>3</v>
      </c>
      <c r="M471" s="255">
        <v>0</v>
      </c>
      <c r="N471" s="255">
        <v>0</v>
      </c>
      <c r="O471" s="256">
        <v>218</v>
      </c>
      <c r="P471" s="258">
        <v>0.13819444444444445</v>
      </c>
      <c r="Q471" s="259">
        <v>7.179858166747928E-2</v>
      </c>
      <c r="R471" s="260">
        <v>0.23813196253047297</v>
      </c>
      <c r="S471" s="318"/>
      <c r="T471" s="319"/>
    </row>
    <row r="472" spans="1:20">
      <c r="A472" s="322"/>
      <c r="B472" s="323"/>
      <c r="C472" s="324"/>
      <c r="D472" s="325"/>
      <c r="E472" s="325"/>
      <c r="F472" s="326"/>
      <c r="G472" s="327"/>
      <c r="H472" s="325"/>
      <c r="I472" s="316"/>
      <c r="J472" s="316"/>
      <c r="K472" s="317"/>
      <c r="L472" s="246">
        <v>3</v>
      </c>
      <c r="M472" s="255">
        <v>0</v>
      </c>
      <c r="N472" s="255">
        <v>0</v>
      </c>
      <c r="O472" s="256">
        <v>129</v>
      </c>
      <c r="P472" s="258">
        <v>0.20972222222222223</v>
      </c>
      <c r="Q472" s="259">
        <v>4.2486316674792787E-2</v>
      </c>
      <c r="R472" s="260">
        <v>0.21384779392979036</v>
      </c>
      <c r="S472" s="318"/>
      <c r="T472" s="319"/>
    </row>
    <row r="473" spans="1:20">
      <c r="A473" s="320">
        <v>118</v>
      </c>
      <c r="B473" s="323">
        <v>45977.052083333336</v>
      </c>
      <c r="C473" s="324">
        <v>45977.052083333336</v>
      </c>
      <c r="D473" s="325" t="s">
        <v>1005</v>
      </c>
      <c r="E473" s="325" t="s">
        <v>1</v>
      </c>
      <c r="F473" s="326" t="s">
        <v>1174</v>
      </c>
      <c r="G473" s="327" t="s">
        <v>1179</v>
      </c>
      <c r="H473" s="328" t="s">
        <v>38</v>
      </c>
      <c r="I473" s="326" t="s">
        <v>1180</v>
      </c>
      <c r="J473" s="316" t="s">
        <v>1181</v>
      </c>
      <c r="K473" s="317">
        <v>6153</v>
      </c>
      <c r="L473" s="246">
        <v>1</v>
      </c>
      <c r="M473" s="255">
        <v>0</v>
      </c>
      <c r="N473" s="255">
        <v>2</v>
      </c>
      <c r="O473" s="256">
        <v>3074</v>
      </c>
      <c r="P473" s="258">
        <v>2.361111111111111E-2</v>
      </c>
      <c r="Q473" s="259">
        <v>1.0442564074110192</v>
      </c>
      <c r="R473" s="260">
        <v>0.59174529753291094</v>
      </c>
      <c r="S473" s="318">
        <v>2.6718841446318877</v>
      </c>
      <c r="T473" s="319" t="s">
        <v>1182</v>
      </c>
    </row>
    <row r="474" spans="1:20">
      <c r="A474" s="321"/>
      <c r="B474" s="323"/>
      <c r="C474" s="324"/>
      <c r="D474" s="325"/>
      <c r="E474" s="325"/>
      <c r="F474" s="326"/>
      <c r="G474" s="327"/>
      <c r="H474" s="328"/>
      <c r="I474" s="326"/>
      <c r="J474" s="316"/>
      <c r="K474" s="317"/>
      <c r="L474" s="246">
        <v>2</v>
      </c>
      <c r="M474" s="255">
        <v>0</v>
      </c>
      <c r="N474" s="255">
        <v>1</v>
      </c>
      <c r="O474" s="256">
        <v>1059</v>
      </c>
      <c r="P474" s="258">
        <v>5.0694444444444445E-2</v>
      </c>
      <c r="Q474" s="259">
        <v>0.35985428863968794</v>
      </c>
      <c r="R474" s="260">
        <v>0.43782271784495363</v>
      </c>
      <c r="S474" s="318"/>
      <c r="T474" s="319"/>
    </row>
    <row r="475" spans="1:20">
      <c r="A475" s="321"/>
      <c r="B475" s="323"/>
      <c r="C475" s="324"/>
      <c r="D475" s="325"/>
      <c r="E475" s="325"/>
      <c r="F475" s="326"/>
      <c r="G475" s="327"/>
      <c r="H475" s="328"/>
      <c r="I475" s="326"/>
      <c r="J475" s="316"/>
      <c r="K475" s="317"/>
      <c r="L475" s="246">
        <v>3</v>
      </c>
      <c r="M475" s="255">
        <v>0</v>
      </c>
      <c r="N475" s="255">
        <v>6</v>
      </c>
      <c r="O475" s="256">
        <v>1481</v>
      </c>
      <c r="P475" s="258">
        <v>8.2638888888888887E-2</v>
      </c>
      <c r="Q475" s="259">
        <v>0.50481445962944904</v>
      </c>
      <c r="R475" s="260">
        <v>1.0012153449317407</v>
      </c>
      <c r="S475" s="318"/>
      <c r="T475" s="319"/>
    </row>
    <row r="476" spans="1:20">
      <c r="A476" s="321"/>
      <c r="B476" s="323"/>
      <c r="C476" s="324"/>
      <c r="D476" s="325"/>
      <c r="E476" s="325"/>
      <c r="F476" s="326"/>
      <c r="G476" s="327"/>
      <c r="H476" s="328"/>
      <c r="I476" s="326"/>
      <c r="J476" s="316"/>
      <c r="K476" s="317"/>
      <c r="L476" s="246">
        <v>4</v>
      </c>
      <c r="M476" s="255">
        <v>0</v>
      </c>
      <c r="N476" s="255">
        <v>2</v>
      </c>
      <c r="O476" s="256">
        <v>527</v>
      </c>
      <c r="P476" s="258">
        <v>0.14791666666666667</v>
      </c>
      <c r="Q476" s="259">
        <v>0.17958765914188204</v>
      </c>
      <c r="R476" s="260">
        <v>0.63753618995368133</v>
      </c>
      <c r="S476" s="318"/>
      <c r="T476" s="319"/>
    </row>
    <row r="477" spans="1:20">
      <c r="A477" s="322"/>
      <c r="B477" s="323"/>
      <c r="C477" s="324"/>
      <c r="D477" s="325"/>
      <c r="E477" s="325"/>
      <c r="F477" s="326"/>
      <c r="G477" s="327"/>
      <c r="H477" s="328"/>
      <c r="I477" s="326"/>
      <c r="J477" s="316"/>
      <c r="K477" s="317"/>
      <c r="L477" s="246">
        <v>5</v>
      </c>
      <c r="M477" s="255">
        <v>0</v>
      </c>
      <c r="N477" s="255">
        <v>1</v>
      </c>
      <c r="O477" s="256">
        <v>0</v>
      </c>
      <c r="P477" s="258">
        <v>0.4375</v>
      </c>
      <c r="Q477" s="259">
        <v>3.3948517796196981E-4</v>
      </c>
      <c r="R477" s="260">
        <v>3.5645943686006829E-3</v>
      </c>
      <c r="S477" s="318"/>
      <c r="T477" s="319"/>
    </row>
    <row r="478" spans="1:20">
      <c r="A478" s="320">
        <v>119</v>
      </c>
      <c r="B478" s="329">
        <v>45980.48541666667</v>
      </c>
      <c r="C478" s="324">
        <v>45980.48541666667</v>
      </c>
      <c r="D478" s="325" t="s">
        <v>994</v>
      </c>
      <c r="E478" s="325" t="s">
        <v>1</v>
      </c>
      <c r="F478" s="326" t="s">
        <v>1017</v>
      </c>
      <c r="G478" s="327" t="s">
        <v>1183</v>
      </c>
      <c r="H478" s="325" t="s">
        <v>39</v>
      </c>
      <c r="I478" s="326" t="s">
        <v>1184</v>
      </c>
      <c r="J478" s="316" t="s">
        <v>1060</v>
      </c>
      <c r="K478" s="317">
        <v>7195</v>
      </c>
      <c r="L478" s="246">
        <v>1</v>
      </c>
      <c r="M478" s="255">
        <v>0</v>
      </c>
      <c r="N478" s="255">
        <v>0</v>
      </c>
      <c r="O478" s="256">
        <v>1806</v>
      </c>
      <c r="P478" s="258">
        <v>2.0833333333333333E-3</v>
      </c>
      <c r="Q478" s="259">
        <v>0.4147589317859624</v>
      </c>
      <c r="R478" s="260">
        <v>2.0737946589298121E-2</v>
      </c>
      <c r="S478" s="318">
        <v>0.11843365510632382</v>
      </c>
      <c r="T478" s="325" t="s">
        <v>41</v>
      </c>
    </row>
    <row r="479" spans="1:20">
      <c r="A479" s="321"/>
      <c r="B479" s="329"/>
      <c r="C479" s="324"/>
      <c r="D479" s="325"/>
      <c r="E479" s="325"/>
      <c r="F479" s="326"/>
      <c r="G479" s="327"/>
      <c r="H479" s="325"/>
      <c r="I479" s="326"/>
      <c r="J479" s="316"/>
      <c r="K479" s="317"/>
      <c r="L479" s="246">
        <v>2</v>
      </c>
      <c r="M479" s="255">
        <v>0</v>
      </c>
      <c r="N479" s="255">
        <v>2</v>
      </c>
      <c r="O479" s="256">
        <v>3403</v>
      </c>
      <c r="P479" s="258">
        <v>2.7777777777777779E-3</v>
      </c>
      <c r="Q479" s="259">
        <v>0.78197904913134109</v>
      </c>
      <c r="R479" s="260">
        <v>5.2131936608756077E-2</v>
      </c>
      <c r="S479" s="318"/>
      <c r="T479" s="325"/>
    </row>
    <row r="480" spans="1:20">
      <c r="A480" s="322"/>
      <c r="B480" s="329"/>
      <c r="C480" s="324"/>
      <c r="D480" s="325"/>
      <c r="E480" s="325"/>
      <c r="F480" s="326"/>
      <c r="G480" s="327"/>
      <c r="H480" s="325"/>
      <c r="I480" s="326"/>
      <c r="J480" s="316"/>
      <c r="K480" s="317"/>
      <c r="L480" s="246">
        <v>3</v>
      </c>
      <c r="M480" s="255">
        <v>0</v>
      </c>
      <c r="N480" s="255">
        <v>0</v>
      </c>
      <c r="O480" s="256">
        <v>1984</v>
      </c>
      <c r="P480" s="258">
        <v>4.1666666666666666E-3</v>
      </c>
      <c r="Q480" s="259">
        <v>0.45563771908269629</v>
      </c>
      <c r="R480" s="260">
        <v>4.5563771908269629E-2</v>
      </c>
      <c r="S480" s="318"/>
      <c r="T480" s="325"/>
    </row>
    <row r="481" spans="1:20">
      <c r="A481" s="320">
        <v>120</v>
      </c>
      <c r="B481" s="323">
        <v>45983.35833333333</v>
      </c>
      <c r="C481" s="324">
        <v>45983.35833333333</v>
      </c>
      <c r="D481" s="325" t="s">
        <v>994</v>
      </c>
      <c r="E481" s="325" t="s">
        <v>3</v>
      </c>
      <c r="F481" s="326" t="s">
        <v>1185</v>
      </c>
      <c r="G481" s="327" t="s">
        <v>1186</v>
      </c>
      <c r="H481" s="328" t="s">
        <v>37</v>
      </c>
      <c r="I481" s="326" t="s">
        <v>1187</v>
      </c>
      <c r="J481" s="316" t="s">
        <v>1188</v>
      </c>
      <c r="K481" s="317">
        <v>10933</v>
      </c>
      <c r="L481" s="246">
        <v>1</v>
      </c>
      <c r="M481" s="255">
        <v>0</v>
      </c>
      <c r="N481" s="255">
        <v>4</v>
      </c>
      <c r="O481" s="256">
        <v>454</v>
      </c>
      <c r="P481" s="258">
        <v>6.9444444444444447E-4</v>
      </c>
      <c r="Q481" s="259">
        <v>0.43148266715448647</v>
      </c>
      <c r="R481" s="260">
        <v>7.1913777859081082E-3</v>
      </c>
      <c r="S481" s="318">
        <v>5.0292853440653689</v>
      </c>
      <c r="T481" s="319" t="s">
        <v>1189</v>
      </c>
    </row>
    <row r="482" spans="1:20">
      <c r="A482" s="321" t="s">
        <v>1190</v>
      </c>
      <c r="B482" s="323"/>
      <c r="C482" s="324"/>
      <c r="D482" s="325"/>
      <c r="E482" s="325"/>
      <c r="F482" s="326"/>
      <c r="G482" s="327"/>
      <c r="H482" s="328"/>
      <c r="I482" s="326"/>
      <c r="J482" s="316"/>
      <c r="K482" s="317"/>
      <c r="L482" s="246">
        <v>2</v>
      </c>
      <c r="M482" s="255">
        <v>0</v>
      </c>
      <c r="N482" s="255">
        <v>0</v>
      </c>
      <c r="O482" s="256">
        <v>686</v>
      </c>
      <c r="P482" s="258">
        <v>3.472222222222222E-3</v>
      </c>
      <c r="Q482" s="259">
        <v>0.64628189883837928</v>
      </c>
      <c r="R482" s="260">
        <v>5.3856824903198264E-2</v>
      </c>
      <c r="S482" s="318"/>
      <c r="T482" s="319"/>
    </row>
    <row r="483" spans="1:20">
      <c r="A483" s="321"/>
      <c r="B483" s="323"/>
      <c r="C483" s="324"/>
      <c r="D483" s="325"/>
      <c r="E483" s="325"/>
      <c r="F483" s="326"/>
      <c r="G483" s="327"/>
      <c r="H483" s="328"/>
      <c r="I483" s="326"/>
      <c r="J483" s="316"/>
      <c r="K483" s="317"/>
      <c r="L483" s="246">
        <v>3</v>
      </c>
      <c r="M483" s="255">
        <v>0</v>
      </c>
      <c r="N483" s="255">
        <v>3</v>
      </c>
      <c r="O483" s="256">
        <v>743</v>
      </c>
      <c r="P483" s="258">
        <v>8.3333333333333332E-3</v>
      </c>
      <c r="Q483" s="259">
        <v>0.70280801243940361</v>
      </c>
      <c r="R483" s="260">
        <v>0.14056160248788072</v>
      </c>
      <c r="S483" s="318"/>
      <c r="T483" s="319"/>
    </row>
    <row r="484" spans="1:20">
      <c r="A484" s="322"/>
      <c r="B484" s="323"/>
      <c r="C484" s="324"/>
      <c r="D484" s="325"/>
      <c r="E484" s="325"/>
      <c r="F484" s="326"/>
      <c r="G484" s="327"/>
      <c r="H484" s="328"/>
      <c r="I484" s="326"/>
      <c r="J484" s="316"/>
      <c r="K484" s="317"/>
      <c r="L484" s="246">
        <v>4</v>
      </c>
      <c r="M484" s="255">
        <v>0</v>
      </c>
      <c r="N484" s="255">
        <v>10</v>
      </c>
      <c r="O484" s="256">
        <v>9033</v>
      </c>
      <c r="P484" s="258">
        <v>2.361111111111111E-2</v>
      </c>
      <c r="Q484" s="259">
        <v>8.5194274215677321</v>
      </c>
      <c r="R484" s="260">
        <v>4.8276755388883821</v>
      </c>
      <c r="S484" s="318"/>
      <c r="T484" s="319"/>
    </row>
    <row r="485" spans="1:20">
      <c r="A485" s="320">
        <v>121</v>
      </c>
      <c r="B485" s="323">
        <v>45983.756944444445</v>
      </c>
      <c r="C485" s="324">
        <v>45983.756944444445</v>
      </c>
      <c r="D485" s="325" t="s">
        <v>1011</v>
      </c>
      <c r="E485" s="325" t="s">
        <v>3</v>
      </c>
      <c r="F485" s="326" t="s">
        <v>1191</v>
      </c>
      <c r="G485" s="327" t="s">
        <v>1192</v>
      </c>
      <c r="H485" s="328" t="s">
        <v>37</v>
      </c>
      <c r="I485" s="326" t="s">
        <v>1193</v>
      </c>
      <c r="J485" s="316" t="s">
        <v>1194</v>
      </c>
      <c r="K485" s="317">
        <v>22493</v>
      </c>
      <c r="L485" s="246">
        <v>1</v>
      </c>
      <c r="M485" s="255">
        <v>0</v>
      </c>
      <c r="N485" s="255">
        <v>35</v>
      </c>
      <c r="O485" s="256">
        <v>13548</v>
      </c>
      <c r="P485" s="258">
        <v>3.472222222222222E-3</v>
      </c>
      <c r="Q485" s="259">
        <v>11.473658471524475</v>
      </c>
      <c r="R485" s="260">
        <v>0.95613820596037291</v>
      </c>
      <c r="S485" s="318">
        <v>3.5872041672223949</v>
      </c>
      <c r="T485" s="319" t="s">
        <v>1195</v>
      </c>
    </row>
    <row r="486" spans="1:20">
      <c r="A486" s="321"/>
      <c r="B486" s="323"/>
      <c r="C486" s="324"/>
      <c r="D486" s="325"/>
      <c r="E486" s="325"/>
      <c r="F486" s="326"/>
      <c r="G486" s="327"/>
      <c r="H486" s="328"/>
      <c r="I486" s="326"/>
      <c r="J486" s="316"/>
      <c r="K486" s="317"/>
      <c r="L486" s="246">
        <v>2</v>
      </c>
      <c r="M486" s="255">
        <v>0</v>
      </c>
      <c r="N486" s="255">
        <v>22</v>
      </c>
      <c r="O486" s="256">
        <v>2050</v>
      </c>
      <c r="P486" s="258">
        <v>9.7222222222222224E-3</v>
      </c>
      <c r="Q486" s="259">
        <v>1.7502334059485174</v>
      </c>
      <c r="R486" s="260">
        <v>0.40838779472132075</v>
      </c>
      <c r="S486" s="318"/>
      <c r="T486" s="319"/>
    </row>
    <row r="487" spans="1:20">
      <c r="A487" s="321"/>
      <c r="B487" s="323"/>
      <c r="C487" s="324"/>
      <c r="D487" s="325"/>
      <c r="E487" s="325"/>
      <c r="F487" s="326"/>
      <c r="G487" s="327"/>
      <c r="H487" s="328"/>
      <c r="I487" s="326"/>
      <c r="J487" s="316"/>
      <c r="K487" s="317"/>
      <c r="L487" s="246">
        <v>3</v>
      </c>
      <c r="M487" s="255">
        <v>0</v>
      </c>
      <c r="N487" s="255">
        <v>13</v>
      </c>
      <c r="O487" s="256">
        <v>1978</v>
      </c>
      <c r="P487" s="258">
        <v>1.1111111111111112E-2</v>
      </c>
      <c r="Q487" s="259">
        <v>1.6818121193260125</v>
      </c>
      <c r="R487" s="260">
        <v>0.44848323182027</v>
      </c>
      <c r="S487" s="318"/>
      <c r="T487" s="319"/>
    </row>
    <row r="488" spans="1:20">
      <c r="A488" s="322"/>
      <c r="B488" s="323"/>
      <c r="C488" s="324"/>
      <c r="D488" s="325"/>
      <c r="E488" s="325"/>
      <c r="F488" s="326"/>
      <c r="G488" s="327"/>
      <c r="H488" s="328"/>
      <c r="I488" s="326"/>
      <c r="J488" s="316"/>
      <c r="K488" s="317"/>
      <c r="L488" s="246">
        <v>4</v>
      </c>
      <c r="M488" s="255">
        <v>0</v>
      </c>
      <c r="N488" s="255">
        <v>19</v>
      </c>
      <c r="O488" s="256">
        <v>4828</v>
      </c>
      <c r="P488" s="258">
        <v>1.8055555555555554E-2</v>
      </c>
      <c r="Q488" s="259">
        <v>4.0942960032009958</v>
      </c>
      <c r="R488" s="260">
        <v>1.7741949347204313</v>
      </c>
      <c r="S488" s="318"/>
      <c r="T488" s="319"/>
    </row>
    <row r="489" spans="1:20">
      <c r="A489" s="320">
        <v>122</v>
      </c>
      <c r="B489" s="323">
        <v>45989</v>
      </c>
      <c r="C489" s="324">
        <v>0.1220949074074074</v>
      </c>
      <c r="D489" s="325" t="s">
        <v>1043</v>
      </c>
      <c r="E489" s="325" t="s">
        <v>3</v>
      </c>
      <c r="F489" s="326" t="s">
        <v>1196</v>
      </c>
      <c r="G489" s="327" t="s">
        <v>1197</v>
      </c>
      <c r="H489" s="328" t="s">
        <v>39</v>
      </c>
      <c r="I489" s="326" t="s">
        <v>1198</v>
      </c>
      <c r="J489" s="316" t="s">
        <v>1199</v>
      </c>
      <c r="K489" s="317">
        <v>6177</v>
      </c>
      <c r="L489" s="246">
        <v>1</v>
      </c>
      <c r="M489" s="255">
        <v>0</v>
      </c>
      <c r="N489" s="255">
        <v>7</v>
      </c>
      <c r="O489" s="256">
        <v>3154</v>
      </c>
      <c r="P489" s="258">
        <v>4.1666666666666666E-3</v>
      </c>
      <c r="Q489" s="259">
        <v>0.71643192488262908</v>
      </c>
      <c r="R489" s="260">
        <v>7.1643192488262911E-2</v>
      </c>
      <c r="S489" s="318">
        <v>0.26101451621607036</v>
      </c>
      <c r="T489" s="319" t="s">
        <v>1200</v>
      </c>
    </row>
    <row r="490" spans="1:20">
      <c r="A490" s="321"/>
      <c r="B490" s="323"/>
      <c r="C490" s="324"/>
      <c r="D490" s="325"/>
      <c r="E490" s="325"/>
      <c r="F490" s="326"/>
      <c r="G490" s="327"/>
      <c r="H490" s="328"/>
      <c r="I490" s="326"/>
      <c r="J490" s="316"/>
      <c r="K490" s="317"/>
      <c r="L490" s="246">
        <v>2</v>
      </c>
      <c r="M490" s="255">
        <v>0</v>
      </c>
      <c r="N490" s="255">
        <v>9</v>
      </c>
      <c r="O490" s="256">
        <v>561</v>
      </c>
      <c r="P490" s="258">
        <v>1.0416666666666666E-2</v>
      </c>
      <c r="Q490" s="259">
        <v>0.12918892666342885</v>
      </c>
      <c r="R490" s="260">
        <v>3.2297231665857212E-2</v>
      </c>
      <c r="S490" s="318"/>
      <c r="T490" s="319"/>
    </row>
    <row r="491" spans="1:20">
      <c r="A491" s="322"/>
      <c r="B491" s="323"/>
      <c r="C491" s="324"/>
      <c r="D491" s="325"/>
      <c r="E491" s="325"/>
      <c r="F491" s="326"/>
      <c r="G491" s="327"/>
      <c r="H491" s="328"/>
      <c r="I491" s="326"/>
      <c r="J491" s="316"/>
      <c r="K491" s="317"/>
      <c r="L491" s="246">
        <v>3</v>
      </c>
      <c r="M491" s="255">
        <v>0</v>
      </c>
      <c r="N491" s="255">
        <v>6</v>
      </c>
      <c r="O491" s="256">
        <v>2440</v>
      </c>
      <c r="P491" s="258">
        <v>1.1805555555555555E-2</v>
      </c>
      <c r="Q491" s="259">
        <v>0.55437914845394198</v>
      </c>
      <c r="R491" s="260">
        <v>0.15707409206195022</v>
      </c>
      <c r="S491" s="318"/>
      <c r="T491" s="319"/>
    </row>
    <row r="492" spans="1:20">
      <c r="A492" s="320">
        <v>123</v>
      </c>
      <c r="B492" s="323">
        <v>46005</v>
      </c>
      <c r="C492" s="324">
        <v>0.64777777777777779</v>
      </c>
      <c r="D492" s="325" t="s">
        <v>994</v>
      </c>
      <c r="E492" s="325" t="s">
        <v>1</v>
      </c>
      <c r="F492" s="326" t="s">
        <v>1017</v>
      </c>
      <c r="G492" s="327" t="s">
        <v>1201</v>
      </c>
      <c r="H492" s="328" t="s">
        <v>37</v>
      </c>
      <c r="I492" s="326" t="s">
        <v>1202</v>
      </c>
      <c r="J492" s="316" t="s">
        <v>1060</v>
      </c>
      <c r="K492" s="317">
        <v>5398</v>
      </c>
      <c r="L492" s="246">
        <v>1</v>
      </c>
      <c r="M492" s="255">
        <v>0</v>
      </c>
      <c r="N492" s="255">
        <v>0</v>
      </c>
      <c r="O492" s="256">
        <v>429</v>
      </c>
      <c r="P492" s="258">
        <v>2.7777777777777779E-3</v>
      </c>
      <c r="Q492" s="259">
        <v>5.9465980437198959E-2</v>
      </c>
      <c r="R492" s="260">
        <v>3.9643986958132638E-3</v>
      </c>
      <c r="S492" s="318">
        <v>9.7439652560207493E-2</v>
      </c>
      <c r="T492" s="319" t="s">
        <v>1203</v>
      </c>
    </row>
    <row r="493" spans="1:20">
      <c r="A493" s="321"/>
      <c r="B493" s="323"/>
      <c r="C493" s="324"/>
      <c r="D493" s="325"/>
      <c r="E493" s="325"/>
      <c r="F493" s="326"/>
      <c r="G493" s="327"/>
      <c r="H493" s="328"/>
      <c r="I493" s="326"/>
      <c r="J493" s="316"/>
      <c r="K493" s="317"/>
      <c r="L493" s="246">
        <v>2</v>
      </c>
      <c r="M493" s="255">
        <v>0</v>
      </c>
      <c r="N493" s="255">
        <v>3</v>
      </c>
      <c r="O493" s="256">
        <v>1417</v>
      </c>
      <c r="P493" s="258">
        <v>4.1666666666666666E-3</v>
      </c>
      <c r="Q493" s="259">
        <v>0.19683378140051871</v>
      </c>
      <c r="R493" s="260">
        <v>1.9683378140051871E-2</v>
      </c>
      <c r="S493" s="318"/>
      <c r="T493" s="319"/>
    </row>
    <row r="494" spans="1:20">
      <c r="A494" s="322"/>
      <c r="B494" s="323"/>
      <c r="C494" s="324"/>
      <c r="D494" s="325"/>
      <c r="E494" s="325"/>
      <c r="F494" s="326"/>
      <c r="G494" s="327"/>
      <c r="H494" s="328"/>
      <c r="I494" s="326"/>
      <c r="J494" s="316"/>
      <c r="K494" s="317"/>
      <c r="L494" s="246">
        <v>3</v>
      </c>
      <c r="M494" s="255">
        <v>0</v>
      </c>
      <c r="N494" s="255">
        <v>5</v>
      </c>
      <c r="O494" s="256">
        <v>3544</v>
      </c>
      <c r="P494" s="258">
        <v>6.2500000000000003E-3</v>
      </c>
      <c r="Q494" s="259">
        <v>0.49194583816228232</v>
      </c>
      <c r="R494" s="260">
        <v>7.3791875724342357E-2</v>
      </c>
      <c r="S494" s="318"/>
      <c r="T494" s="319"/>
    </row>
    <row r="495" spans="1:20">
      <c r="A495" s="320">
        <v>124</v>
      </c>
      <c r="B495" s="323">
        <v>46006</v>
      </c>
      <c r="C495" s="324">
        <v>0.42974537037037036</v>
      </c>
      <c r="D495" s="325" t="s">
        <v>994</v>
      </c>
      <c r="E495" s="325" t="s">
        <v>1</v>
      </c>
      <c r="F495" s="326" t="s">
        <v>1204</v>
      </c>
      <c r="G495" s="327" t="s">
        <v>1205</v>
      </c>
      <c r="H495" s="328" t="s">
        <v>39</v>
      </c>
      <c r="I495" s="326" t="s">
        <v>1206</v>
      </c>
      <c r="J495" s="316" t="s">
        <v>1207</v>
      </c>
      <c r="K495" s="317">
        <v>8974</v>
      </c>
      <c r="L495" s="246">
        <v>1</v>
      </c>
      <c r="M495" s="255">
        <v>0</v>
      </c>
      <c r="N495" s="255">
        <v>3</v>
      </c>
      <c r="O495" s="256">
        <v>2486</v>
      </c>
      <c r="P495" s="258">
        <v>4.8611111111111112E-3</v>
      </c>
      <c r="Q495" s="259">
        <v>0.51882752908402052</v>
      </c>
      <c r="R495" s="260">
        <v>6.0529878393135728E-2</v>
      </c>
      <c r="S495" s="318">
        <v>0.94244287615333178</v>
      </c>
      <c r="T495" s="319" t="s">
        <v>1208</v>
      </c>
    </row>
    <row r="496" spans="1:20">
      <c r="A496" s="321"/>
      <c r="B496" s="323"/>
      <c r="C496" s="324"/>
      <c r="D496" s="325"/>
      <c r="E496" s="325"/>
      <c r="F496" s="326"/>
      <c r="G496" s="327"/>
      <c r="H496" s="328"/>
      <c r="I496" s="326"/>
      <c r="J496" s="316"/>
      <c r="K496" s="317"/>
      <c r="L496" s="246">
        <v>2</v>
      </c>
      <c r="M496" s="255">
        <v>0</v>
      </c>
      <c r="N496" s="255">
        <v>1</v>
      </c>
      <c r="O496" s="256">
        <v>892</v>
      </c>
      <c r="P496" s="258">
        <v>1.0416666666666666E-2</v>
      </c>
      <c r="Q496" s="259">
        <v>0.18614422799197683</v>
      </c>
      <c r="R496" s="260">
        <v>4.6536056997994207E-2</v>
      </c>
      <c r="S496" s="318"/>
      <c r="T496" s="319"/>
    </row>
    <row r="497" spans="1:20">
      <c r="A497" s="322"/>
      <c r="B497" s="323"/>
      <c r="C497" s="324"/>
      <c r="D497" s="325"/>
      <c r="E497" s="325"/>
      <c r="F497" s="326"/>
      <c r="G497" s="327"/>
      <c r="H497" s="328"/>
      <c r="I497" s="326"/>
      <c r="J497" s="316"/>
      <c r="K497" s="317"/>
      <c r="L497" s="246">
        <v>3</v>
      </c>
      <c r="M497" s="255">
        <v>0</v>
      </c>
      <c r="N497" s="255">
        <v>5</v>
      </c>
      <c r="O497" s="256">
        <v>5587</v>
      </c>
      <c r="P497" s="258">
        <v>2.9861111111111113E-2</v>
      </c>
      <c r="Q497" s="259">
        <v>1.1656422429240025</v>
      </c>
      <c r="R497" s="260">
        <v>0.83537694076220181</v>
      </c>
      <c r="S497" s="318"/>
      <c r="T497" s="319"/>
    </row>
    <row r="498" spans="1:20">
      <c r="A498" s="320">
        <v>125</v>
      </c>
      <c r="B498" s="323">
        <v>46007</v>
      </c>
      <c r="C498" s="324">
        <v>0.70043981481481477</v>
      </c>
      <c r="D498" s="325" t="s">
        <v>994</v>
      </c>
      <c r="E498" s="325" t="s">
        <v>1</v>
      </c>
      <c r="F498" s="326" t="s">
        <v>1204</v>
      </c>
      <c r="G498" s="327" t="s">
        <v>1209</v>
      </c>
      <c r="H498" s="328" t="s">
        <v>39</v>
      </c>
      <c r="I498" s="326" t="s">
        <v>1210</v>
      </c>
      <c r="J498" s="316" t="s">
        <v>1207</v>
      </c>
      <c r="K498" s="317">
        <v>8660</v>
      </c>
      <c r="L498" s="246">
        <v>1</v>
      </c>
      <c r="M498" s="255">
        <v>0</v>
      </c>
      <c r="N498" s="255">
        <v>9</v>
      </c>
      <c r="O498" s="256">
        <v>7443</v>
      </c>
      <c r="P498" s="258">
        <v>1.1111111111111112E-2</v>
      </c>
      <c r="Q498" s="259">
        <v>1.877958212009238</v>
      </c>
      <c r="R498" s="260">
        <v>0.50078885653579686</v>
      </c>
      <c r="S498" s="318">
        <v>0.65778098851039268</v>
      </c>
      <c r="T498" s="319" t="s">
        <v>1211</v>
      </c>
    </row>
    <row r="499" spans="1:20">
      <c r="A499" s="321"/>
      <c r="B499" s="323"/>
      <c r="C499" s="324"/>
      <c r="D499" s="325"/>
      <c r="E499" s="325"/>
      <c r="F499" s="326"/>
      <c r="G499" s="327"/>
      <c r="H499" s="328"/>
      <c r="I499" s="326"/>
      <c r="J499" s="316"/>
      <c r="K499" s="317"/>
      <c r="L499" s="246">
        <v>2</v>
      </c>
      <c r="M499" s="255">
        <v>0</v>
      </c>
      <c r="N499" s="255">
        <v>0</v>
      </c>
      <c r="O499" s="256">
        <v>426</v>
      </c>
      <c r="P499" s="258">
        <v>2.013888888888889E-2</v>
      </c>
      <c r="Q499" s="259">
        <v>0.10735509907621249</v>
      </c>
      <c r="R499" s="260">
        <v>5.1888297886836035E-2</v>
      </c>
      <c r="S499" s="318"/>
      <c r="T499" s="319"/>
    </row>
    <row r="500" spans="1:20">
      <c r="A500" s="322"/>
      <c r="B500" s="323"/>
      <c r="C500" s="324"/>
      <c r="D500" s="325"/>
      <c r="E500" s="325"/>
      <c r="F500" s="326"/>
      <c r="G500" s="327"/>
      <c r="H500" s="328"/>
      <c r="I500" s="326"/>
      <c r="J500" s="316"/>
      <c r="K500" s="317"/>
      <c r="L500" s="246">
        <v>3</v>
      </c>
      <c r="M500" s="255">
        <v>0</v>
      </c>
      <c r="N500" s="255">
        <v>0</v>
      </c>
      <c r="O500" s="256">
        <v>782</v>
      </c>
      <c r="P500" s="258">
        <v>2.2222222222222223E-2</v>
      </c>
      <c r="Q500" s="259">
        <v>0.19706968891454968</v>
      </c>
      <c r="R500" s="260">
        <v>0.10510383408775983</v>
      </c>
      <c r="S500" s="318"/>
      <c r="T500" s="319"/>
    </row>
    <row r="501" spans="1:20">
      <c r="A501" s="320">
        <v>126</v>
      </c>
      <c r="B501" s="323">
        <v>46013.768750000003</v>
      </c>
      <c r="C501" s="324">
        <v>46013.768750000003</v>
      </c>
      <c r="D501" s="325" t="s">
        <v>994</v>
      </c>
      <c r="E501" s="325" t="s">
        <v>3</v>
      </c>
      <c r="F501" s="326" t="s">
        <v>1212</v>
      </c>
      <c r="G501" s="327" t="s">
        <v>1213</v>
      </c>
      <c r="H501" s="328" t="s">
        <v>37</v>
      </c>
      <c r="I501" s="326" t="s">
        <v>1214</v>
      </c>
      <c r="J501" s="316" t="s">
        <v>1215</v>
      </c>
      <c r="K501" s="317">
        <v>20556</v>
      </c>
      <c r="L501" s="246">
        <v>1</v>
      </c>
      <c r="M501" s="255">
        <v>0</v>
      </c>
      <c r="N501" s="255">
        <v>7</v>
      </c>
      <c r="O501" s="256">
        <v>1837</v>
      </c>
      <c r="P501" s="258">
        <v>2.0833333333333333E-3</v>
      </c>
      <c r="Q501" s="259">
        <v>0.85220860089511574</v>
      </c>
      <c r="R501" s="260">
        <v>4.2610430044755787E-2</v>
      </c>
      <c r="S501" s="318">
        <v>0.67486540831549602</v>
      </c>
      <c r="T501" s="319" t="s">
        <v>1216</v>
      </c>
    </row>
    <row r="502" spans="1:20">
      <c r="A502" s="321"/>
      <c r="B502" s="323"/>
      <c r="C502" s="324"/>
      <c r="D502" s="325"/>
      <c r="E502" s="325"/>
      <c r="F502" s="326"/>
      <c r="G502" s="327"/>
      <c r="H502" s="328"/>
      <c r="I502" s="326"/>
      <c r="J502" s="316"/>
      <c r="K502" s="317"/>
      <c r="L502" s="246">
        <v>2</v>
      </c>
      <c r="M502" s="255">
        <v>0</v>
      </c>
      <c r="N502" s="255">
        <v>2</v>
      </c>
      <c r="O502" s="256">
        <v>18308</v>
      </c>
      <c r="P502" s="258">
        <v>2.7777777777777779E-3</v>
      </c>
      <c r="Q502" s="259">
        <v>8.4620062268923917</v>
      </c>
      <c r="R502" s="260">
        <v>0.56413374845949282</v>
      </c>
      <c r="S502" s="318"/>
      <c r="T502" s="319"/>
    </row>
    <row r="503" spans="1:20">
      <c r="A503" s="322"/>
      <c r="B503" s="323"/>
      <c r="C503" s="324"/>
      <c r="D503" s="325"/>
      <c r="E503" s="325"/>
      <c r="F503" s="326"/>
      <c r="G503" s="327"/>
      <c r="H503" s="328"/>
      <c r="I503" s="326"/>
      <c r="J503" s="316"/>
      <c r="K503" s="317"/>
      <c r="L503" s="246">
        <v>3</v>
      </c>
      <c r="M503" s="255">
        <v>0</v>
      </c>
      <c r="N503" s="255">
        <v>3</v>
      </c>
      <c r="O503" s="256">
        <v>399</v>
      </c>
      <c r="P503" s="258">
        <v>1.5277777777777777E-2</v>
      </c>
      <c r="Q503" s="259">
        <v>0.18578517221249272</v>
      </c>
      <c r="R503" s="260">
        <v>6.8121229811247325E-2</v>
      </c>
      <c r="S503" s="318"/>
      <c r="T503" s="319"/>
    </row>
    <row r="504" spans="1:20">
      <c r="A504" s="320">
        <v>127</v>
      </c>
      <c r="B504" s="323">
        <v>46016.124305555553</v>
      </c>
      <c r="C504" s="324">
        <v>46016.124305555553</v>
      </c>
      <c r="D504" s="325" t="s">
        <v>1005</v>
      </c>
      <c r="E504" s="325" t="s">
        <v>1</v>
      </c>
      <c r="F504" s="326" t="s">
        <v>1022</v>
      </c>
      <c r="G504" s="327" t="s">
        <v>1217</v>
      </c>
      <c r="H504" s="328" t="s">
        <v>37</v>
      </c>
      <c r="I504" s="326" t="s">
        <v>1218</v>
      </c>
      <c r="J504" s="316" t="s">
        <v>1219</v>
      </c>
      <c r="K504" s="317">
        <v>7496</v>
      </c>
      <c r="L504" s="246">
        <v>1</v>
      </c>
      <c r="M504" s="255">
        <v>0</v>
      </c>
      <c r="N504" s="255">
        <v>12</v>
      </c>
      <c r="O504" s="256">
        <v>3348</v>
      </c>
      <c r="P504" s="258">
        <v>6.2500000000000003E-3</v>
      </c>
      <c r="Q504" s="259">
        <v>1.5791415944503737</v>
      </c>
      <c r="R504" s="260">
        <v>0.23687123916755609</v>
      </c>
      <c r="S504" s="318">
        <v>1.5396238893709979</v>
      </c>
      <c r="T504" s="319" t="s">
        <v>1220</v>
      </c>
    </row>
    <row r="505" spans="1:20">
      <c r="A505" s="321"/>
      <c r="B505" s="323"/>
      <c r="C505" s="324"/>
      <c r="D505" s="325"/>
      <c r="E505" s="325"/>
      <c r="F505" s="326"/>
      <c r="G505" s="327"/>
      <c r="H505" s="328"/>
      <c r="I505" s="326"/>
      <c r="J505" s="316"/>
      <c r="K505" s="317"/>
      <c r="L505" s="246">
        <v>2</v>
      </c>
      <c r="M505" s="255">
        <v>0</v>
      </c>
      <c r="N505" s="255">
        <v>0</v>
      </c>
      <c r="O505" s="256">
        <v>903</v>
      </c>
      <c r="P505" s="258">
        <v>9.7222222222222224E-3</v>
      </c>
      <c r="Q505" s="259">
        <v>0.42439430350853791</v>
      </c>
      <c r="R505" s="260">
        <v>9.9025337485325521E-2</v>
      </c>
      <c r="S505" s="318"/>
      <c r="T505" s="319"/>
    </row>
    <row r="506" spans="1:20">
      <c r="A506" s="321"/>
      <c r="B506" s="323"/>
      <c r="C506" s="324"/>
      <c r="D506" s="325"/>
      <c r="E506" s="325"/>
      <c r="F506" s="326"/>
      <c r="G506" s="327"/>
      <c r="H506" s="328"/>
      <c r="I506" s="326"/>
      <c r="J506" s="316"/>
      <c r="K506" s="317"/>
      <c r="L506" s="246">
        <v>3</v>
      </c>
      <c r="M506" s="255">
        <v>0</v>
      </c>
      <c r="N506" s="255">
        <v>3</v>
      </c>
      <c r="O506" s="256">
        <v>2602</v>
      </c>
      <c r="P506" s="258">
        <v>1.7361111111111112E-2</v>
      </c>
      <c r="Q506" s="259">
        <v>1.2243047183164353</v>
      </c>
      <c r="R506" s="260">
        <v>0.51012696596518148</v>
      </c>
      <c r="S506" s="318"/>
      <c r="T506" s="319"/>
    </row>
    <row r="507" spans="1:20">
      <c r="A507" s="322"/>
      <c r="B507" s="323"/>
      <c r="C507" s="324"/>
      <c r="D507" s="325"/>
      <c r="E507" s="325"/>
      <c r="F507" s="326"/>
      <c r="G507" s="327"/>
      <c r="H507" s="328"/>
      <c r="I507" s="326"/>
      <c r="J507" s="316"/>
      <c r="K507" s="317"/>
      <c r="L507" s="246">
        <v>4</v>
      </c>
      <c r="M507" s="255">
        <v>0</v>
      </c>
      <c r="N507" s="255">
        <v>0</v>
      </c>
      <c r="O507" s="256">
        <v>628</v>
      </c>
      <c r="P507" s="258">
        <v>9.7916666666666666E-2</v>
      </c>
      <c r="Q507" s="259">
        <v>0.29514908372465315</v>
      </c>
      <c r="R507" s="260">
        <v>0.69360034675293492</v>
      </c>
      <c r="S507" s="318"/>
      <c r="T507" s="319"/>
    </row>
    <row r="508" spans="1:20">
      <c r="A508" s="300">
        <v>128</v>
      </c>
      <c r="B508" s="302">
        <v>45662</v>
      </c>
      <c r="C508" s="304">
        <v>7.8472222222222224E-3</v>
      </c>
      <c r="D508" s="298" t="s">
        <v>1221</v>
      </c>
      <c r="E508" s="298" t="s">
        <v>1</v>
      </c>
      <c r="F508" s="298" t="s">
        <v>1222</v>
      </c>
      <c r="G508" s="306" t="s">
        <v>1223</v>
      </c>
      <c r="H508" s="298" t="s">
        <v>37</v>
      </c>
      <c r="I508" s="292" t="s">
        <v>1224</v>
      </c>
      <c r="J508" s="292" t="s">
        <v>1225</v>
      </c>
      <c r="K508" s="294">
        <v>10684</v>
      </c>
      <c r="L508" s="213">
        <v>1</v>
      </c>
      <c r="M508" s="213">
        <v>0</v>
      </c>
      <c r="N508" s="213">
        <v>2</v>
      </c>
      <c r="O508" s="213">
        <v>2052</v>
      </c>
      <c r="P508" s="281">
        <v>4.1666666666666666E-3</v>
      </c>
      <c r="Q508" s="282">
        <v>0.55752527143391983</v>
      </c>
      <c r="R508" s="282">
        <v>5.5752527143391975E-2</v>
      </c>
      <c r="S508" s="296">
        <v>0.4951361849494571</v>
      </c>
      <c r="T508" s="298" t="s">
        <v>1226</v>
      </c>
    </row>
    <row r="509" spans="1:20">
      <c r="A509" s="301"/>
      <c r="B509" s="303"/>
      <c r="C509" s="305"/>
      <c r="D509" s="299"/>
      <c r="E509" s="299"/>
      <c r="F509" s="299"/>
      <c r="G509" s="307"/>
      <c r="H509" s="299"/>
      <c r="I509" s="293"/>
      <c r="J509" s="293"/>
      <c r="K509" s="295"/>
      <c r="L509" s="213">
        <v>2</v>
      </c>
      <c r="M509" s="213">
        <v>0</v>
      </c>
      <c r="N509" s="213">
        <v>0</v>
      </c>
      <c r="O509" s="213">
        <v>1567</v>
      </c>
      <c r="P509" s="281">
        <v>4.8611111111111112E-3</v>
      </c>
      <c r="Q509" s="282">
        <v>0.4253369524522651</v>
      </c>
      <c r="R509" s="282">
        <v>4.9622644452764264E-2</v>
      </c>
      <c r="S509" s="297"/>
      <c r="T509" s="299"/>
    </row>
    <row r="510" spans="1:20">
      <c r="A510" s="301"/>
      <c r="B510" s="303"/>
      <c r="C510" s="305"/>
      <c r="D510" s="299"/>
      <c r="E510" s="299"/>
      <c r="F510" s="299"/>
      <c r="G510" s="307"/>
      <c r="H510" s="299"/>
      <c r="I510" s="293"/>
      <c r="J510" s="293"/>
      <c r="K510" s="295"/>
      <c r="L510" s="213">
        <v>3</v>
      </c>
      <c r="M510" s="213">
        <v>0</v>
      </c>
      <c r="N510" s="213">
        <v>0</v>
      </c>
      <c r="O510" s="213">
        <v>4321</v>
      </c>
      <c r="P510" s="281">
        <v>5.5555555555555558E-3</v>
      </c>
      <c r="Q510" s="282">
        <v>1.1728659678023212</v>
      </c>
      <c r="R510" s="282">
        <v>0.15638212904030949</v>
      </c>
      <c r="S510" s="297"/>
      <c r="T510" s="299"/>
    </row>
    <row r="511" spans="1:20">
      <c r="A511" s="301"/>
      <c r="B511" s="303"/>
      <c r="C511" s="305"/>
      <c r="D511" s="299"/>
      <c r="E511" s="299"/>
      <c r="F511" s="299"/>
      <c r="G511" s="307"/>
      <c r="H511" s="299"/>
      <c r="I511" s="293"/>
      <c r="J511" s="293"/>
      <c r="K511" s="295"/>
      <c r="L511" s="213">
        <v>4</v>
      </c>
      <c r="M511" s="213">
        <v>0</v>
      </c>
      <c r="N511" s="213">
        <v>0</v>
      </c>
      <c r="O511" s="213">
        <v>1247</v>
      </c>
      <c r="P511" s="281">
        <v>6.2500000000000003E-3</v>
      </c>
      <c r="Q511" s="282">
        <v>0.33847809809060275</v>
      </c>
      <c r="R511" s="282">
        <v>5.0771714713590418E-2</v>
      </c>
      <c r="S511" s="297"/>
      <c r="T511" s="299"/>
    </row>
    <row r="512" spans="1:20">
      <c r="A512" s="301"/>
      <c r="B512" s="313"/>
      <c r="C512" s="314"/>
      <c r="D512" s="311"/>
      <c r="E512" s="311"/>
      <c r="F512" s="311"/>
      <c r="G512" s="315"/>
      <c r="H512" s="311"/>
      <c r="I512" s="308"/>
      <c r="J512" s="308"/>
      <c r="K512" s="295"/>
      <c r="L512" s="213">
        <v>5</v>
      </c>
      <c r="M512" s="213">
        <v>0</v>
      </c>
      <c r="N512" s="213">
        <v>0</v>
      </c>
      <c r="O512" s="213">
        <v>1495</v>
      </c>
      <c r="P512" s="281">
        <v>1.8749999999999999E-2</v>
      </c>
      <c r="Q512" s="282">
        <v>0.40579371022089106</v>
      </c>
      <c r="R512" s="282">
        <v>0.18260716959940096</v>
      </c>
      <c r="S512" s="297"/>
      <c r="T512" s="299"/>
    </row>
    <row r="513" spans="1:20">
      <c r="A513" s="300">
        <v>129</v>
      </c>
      <c r="B513" s="302">
        <v>45665</v>
      </c>
      <c r="C513" s="304">
        <v>0.58237268518518515</v>
      </c>
      <c r="D513" s="298" t="s">
        <v>1221</v>
      </c>
      <c r="E513" s="298" t="s">
        <v>1</v>
      </c>
      <c r="F513" s="298" t="s">
        <v>1222</v>
      </c>
      <c r="G513" s="306" t="s">
        <v>1223</v>
      </c>
      <c r="H513" s="298" t="s">
        <v>37</v>
      </c>
      <c r="I513" s="292" t="s">
        <v>1227</v>
      </c>
      <c r="J513" s="292" t="s">
        <v>1225</v>
      </c>
      <c r="K513" s="294">
        <v>10823</v>
      </c>
      <c r="L513" s="213">
        <v>1</v>
      </c>
      <c r="M513" s="213">
        <v>0</v>
      </c>
      <c r="N513" s="213">
        <v>2</v>
      </c>
      <c r="O513" s="213">
        <v>7928</v>
      </c>
      <c r="P513" s="281">
        <v>2.1875000000000002E-3</v>
      </c>
      <c r="Q513" s="282">
        <v>2.9307955280421325</v>
      </c>
      <c r="R513" s="282">
        <v>0.15386676522221199</v>
      </c>
      <c r="S513" s="296">
        <v>0.70160768733253254</v>
      </c>
      <c r="T513" s="298" t="s">
        <v>1228</v>
      </c>
    </row>
    <row r="514" spans="1:20">
      <c r="A514" s="301"/>
      <c r="B514" s="303"/>
      <c r="C514" s="305"/>
      <c r="D514" s="299"/>
      <c r="E514" s="299"/>
      <c r="F514" s="299"/>
      <c r="G514" s="307"/>
      <c r="H514" s="299"/>
      <c r="I514" s="293"/>
      <c r="J514" s="293"/>
      <c r="K514" s="295"/>
      <c r="L514" s="213">
        <v>2</v>
      </c>
      <c r="M514" s="213">
        <v>0</v>
      </c>
      <c r="N514" s="213">
        <v>0</v>
      </c>
      <c r="O514" s="213">
        <v>1820</v>
      </c>
      <c r="P514" s="281">
        <v>4.8611111111111112E-3</v>
      </c>
      <c r="Q514" s="282">
        <v>0.67264159659983369</v>
      </c>
      <c r="R514" s="282">
        <v>7.8474852936647257E-2</v>
      </c>
      <c r="S514" s="297"/>
      <c r="T514" s="299"/>
    </row>
    <row r="515" spans="1:20">
      <c r="A515" s="301"/>
      <c r="B515" s="303"/>
      <c r="C515" s="305"/>
      <c r="D515" s="299"/>
      <c r="E515" s="299"/>
      <c r="F515" s="299"/>
      <c r="G515" s="307"/>
      <c r="H515" s="299"/>
      <c r="I515" s="293"/>
      <c r="J515" s="293"/>
      <c r="K515" s="295"/>
      <c r="L515" s="213">
        <v>3</v>
      </c>
      <c r="M515" s="213">
        <v>0</v>
      </c>
      <c r="N515" s="213">
        <v>0</v>
      </c>
      <c r="O515" s="213">
        <v>1073</v>
      </c>
      <c r="P515" s="281">
        <v>4.9305555555555554E-2</v>
      </c>
      <c r="Q515" s="282">
        <v>0.39656287535803381</v>
      </c>
      <c r="R515" s="282">
        <v>0.46926606917367331</v>
      </c>
      <c r="S515" s="297"/>
      <c r="T515" s="299"/>
    </row>
    <row r="516" spans="1:20">
      <c r="A516" s="300">
        <v>130</v>
      </c>
      <c r="B516" s="302">
        <v>45670</v>
      </c>
      <c r="C516" s="304">
        <v>0.50996527777777778</v>
      </c>
      <c r="D516" s="298" t="s">
        <v>1221</v>
      </c>
      <c r="E516" s="298" t="s">
        <v>1</v>
      </c>
      <c r="F516" s="298" t="s">
        <v>1222</v>
      </c>
      <c r="G516" s="306" t="s">
        <v>1229</v>
      </c>
      <c r="H516" s="298" t="s">
        <v>37</v>
      </c>
      <c r="I516" s="292" t="s">
        <v>1230</v>
      </c>
      <c r="J516" s="292" t="s">
        <v>1231</v>
      </c>
      <c r="K516" s="294">
        <v>6181</v>
      </c>
      <c r="L516" s="213">
        <v>1</v>
      </c>
      <c r="M516" s="213">
        <v>0</v>
      </c>
      <c r="N516" s="213">
        <v>1</v>
      </c>
      <c r="O516" s="213">
        <v>2174</v>
      </c>
      <c r="P516" s="281">
        <v>9.7222222222222224E-3</v>
      </c>
      <c r="Q516" s="282">
        <v>1.3371622714771072</v>
      </c>
      <c r="R516" s="282">
        <v>0.312004530011325</v>
      </c>
      <c r="S516" s="296">
        <v>1.1250094375235937</v>
      </c>
      <c r="T516" s="298" t="s">
        <v>1232</v>
      </c>
    </row>
    <row r="517" spans="1:20">
      <c r="A517" s="301"/>
      <c r="B517" s="303"/>
      <c r="C517" s="305"/>
      <c r="D517" s="299"/>
      <c r="E517" s="299"/>
      <c r="F517" s="299"/>
      <c r="G517" s="307"/>
      <c r="H517" s="299"/>
      <c r="I517" s="293"/>
      <c r="J517" s="293"/>
      <c r="K517" s="295"/>
      <c r="L517" s="213">
        <v>2</v>
      </c>
      <c r="M517" s="213">
        <v>0</v>
      </c>
      <c r="N517" s="213">
        <v>0</v>
      </c>
      <c r="O517" s="213">
        <v>2929</v>
      </c>
      <c r="P517" s="281">
        <v>1.3194444444444444E-2</v>
      </c>
      <c r="Q517" s="282">
        <v>1.8007118589225042</v>
      </c>
      <c r="R517" s="282">
        <v>0.57022542199212634</v>
      </c>
      <c r="S517" s="297"/>
      <c r="T517" s="299"/>
    </row>
    <row r="518" spans="1:20">
      <c r="A518" s="301"/>
      <c r="B518" s="303"/>
      <c r="C518" s="305"/>
      <c r="D518" s="299"/>
      <c r="E518" s="299"/>
      <c r="F518" s="299"/>
      <c r="G518" s="307"/>
      <c r="H518" s="299"/>
      <c r="I518" s="293"/>
      <c r="J518" s="293"/>
      <c r="K518" s="295"/>
      <c r="L518" s="213">
        <v>3</v>
      </c>
      <c r="M518" s="213">
        <v>0</v>
      </c>
      <c r="N518" s="213">
        <v>2</v>
      </c>
      <c r="O518" s="213">
        <v>1075</v>
      </c>
      <c r="P518" s="281">
        <v>1.5277777777777777E-2</v>
      </c>
      <c r="Q518" s="282">
        <v>0.66212586960038822</v>
      </c>
      <c r="R518" s="282">
        <v>0.24277948552014234</v>
      </c>
      <c r="S518" s="297"/>
      <c r="T518" s="299"/>
    </row>
    <row r="519" spans="1:20">
      <c r="A519" s="300">
        <v>131</v>
      </c>
      <c r="B519" s="302">
        <v>45671</v>
      </c>
      <c r="C519" s="304">
        <v>2.8449074074074075E-2</v>
      </c>
      <c r="D519" s="298" t="s">
        <v>1221</v>
      </c>
      <c r="E519" s="298" t="s">
        <v>1</v>
      </c>
      <c r="F519" s="298" t="s">
        <v>1222</v>
      </c>
      <c r="G519" s="306" t="s">
        <v>1233</v>
      </c>
      <c r="H519" s="298" t="s">
        <v>37</v>
      </c>
      <c r="I519" s="292" t="s">
        <v>1234</v>
      </c>
      <c r="J519" s="292" t="s">
        <v>1235</v>
      </c>
      <c r="K519" s="294">
        <v>6159</v>
      </c>
      <c r="L519" s="213">
        <v>1</v>
      </c>
      <c r="M519" s="213">
        <v>0</v>
      </c>
      <c r="N519" s="213">
        <v>0</v>
      </c>
      <c r="O519" s="213">
        <v>325</v>
      </c>
      <c r="P519" s="281">
        <v>1.3888888888888889E-3</v>
      </c>
      <c r="Q519" s="282">
        <v>0.10025978243221302</v>
      </c>
      <c r="R519" s="282">
        <v>3.341992747740434E-3</v>
      </c>
      <c r="S519" s="296">
        <v>0.51207041186339763</v>
      </c>
      <c r="T519" s="298" t="s">
        <v>1236</v>
      </c>
    </row>
    <row r="520" spans="1:20">
      <c r="A520" s="301"/>
      <c r="B520" s="303"/>
      <c r="C520" s="305"/>
      <c r="D520" s="299"/>
      <c r="E520" s="299"/>
      <c r="F520" s="299"/>
      <c r="G520" s="307"/>
      <c r="H520" s="299"/>
      <c r="I520" s="293"/>
      <c r="J520" s="293"/>
      <c r="K520" s="295"/>
      <c r="L520" s="213">
        <v>2</v>
      </c>
      <c r="M520" s="213">
        <v>0</v>
      </c>
      <c r="N520" s="213">
        <v>1</v>
      </c>
      <c r="O520" s="213">
        <v>3668</v>
      </c>
      <c r="P520" s="281">
        <v>6.2500000000000003E-3</v>
      </c>
      <c r="Q520" s="282">
        <v>1.1318558207501217</v>
      </c>
      <c r="R520" s="282">
        <v>0.16977837311251825</v>
      </c>
      <c r="S520" s="297"/>
      <c r="T520" s="299"/>
    </row>
    <row r="521" spans="1:20">
      <c r="A521" s="301"/>
      <c r="B521" s="303"/>
      <c r="C521" s="305"/>
      <c r="D521" s="299"/>
      <c r="E521" s="299"/>
      <c r="F521" s="299"/>
      <c r="G521" s="307"/>
      <c r="H521" s="299"/>
      <c r="I521" s="293"/>
      <c r="J521" s="293"/>
      <c r="K521" s="295"/>
      <c r="L521" s="213">
        <v>3</v>
      </c>
      <c r="M521" s="213">
        <v>0</v>
      </c>
      <c r="N521" s="213">
        <v>0</v>
      </c>
      <c r="O521" s="213">
        <v>1713</v>
      </c>
      <c r="P521" s="281">
        <v>8.3333333333333332E-3</v>
      </c>
      <c r="Q521" s="282">
        <v>0.52844617632732582</v>
      </c>
      <c r="R521" s="282">
        <v>0.10568923526546517</v>
      </c>
      <c r="S521" s="297"/>
      <c r="T521" s="299"/>
    </row>
    <row r="522" spans="1:20">
      <c r="A522" s="301"/>
      <c r="B522" s="303"/>
      <c r="C522" s="305"/>
      <c r="D522" s="299"/>
      <c r="E522" s="299"/>
      <c r="F522" s="299"/>
      <c r="G522" s="307"/>
      <c r="H522" s="299"/>
      <c r="I522" s="293"/>
      <c r="J522" s="293"/>
      <c r="K522" s="295"/>
      <c r="L522" s="213">
        <v>4</v>
      </c>
      <c r="M522" s="213">
        <v>0</v>
      </c>
      <c r="N522" s="213">
        <v>0</v>
      </c>
      <c r="O522" s="213">
        <v>445</v>
      </c>
      <c r="P522" s="281">
        <v>6.9444444444444448E-2</v>
      </c>
      <c r="Q522" s="282">
        <v>0.1372787790225686</v>
      </c>
      <c r="R522" s="282">
        <v>0.22879796503761435</v>
      </c>
      <c r="S522" s="297"/>
      <c r="T522" s="299"/>
    </row>
    <row r="523" spans="1:20">
      <c r="A523" s="301"/>
      <c r="B523" s="313"/>
      <c r="C523" s="314"/>
      <c r="D523" s="311"/>
      <c r="E523" s="311"/>
      <c r="F523" s="311"/>
      <c r="G523" s="315"/>
      <c r="H523" s="311"/>
      <c r="I523" s="308"/>
      <c r="J523" s="308"/>
      <c r="K523" s="295"/>
      <c r="L523" s="213">
        <v>5</v>
      </c>
      <c r="M523" s="213">
        <v>0</v>
      </c>
      <c r="N523" s="213">
        <v>0</v>
      </c>
      <c r="O523" s="213">
        <v>7</v>
      </c>
      <c r="P523" s="281">
        <v>8.611111111111111E-2</v>
      </c>
      <c r="Q523" s="282">
        <v>2.1594414677707416E-3</v>
      </c>
      <c r="R523" s="282">
        <v>4.4628457000595329E-3</v>
      </c>
      <c r="S523" s="297"/>
      <c r="T523" s="299"/>
    </row>
    <row r="524" spans="1:20">
      <c r="A524" s="300">
        <v>132</v>
      </c>
      <c r="B524" s="302">
        <v>45671</v>
      </c>
      <c r="C524" s="304">
        <v>0.15347222222222223</v>
      </c>
      <c r="D524" s="298" t="s">
        <v>1237</v>
      </c>
      <c r="E524" s="298" t="s">
        <v>3</v>
      </c>
      <c r="F524" s="298" t="s">
        <v>1238</v>
      </c>
      <c r="G524" s="306" t="s">
        <v>1239</v>
      </c>
      <c r="H524" s="298" t="s">
        <v>37</v>
      </c>
      <c r="I524" s="292" t="s">
        <v>1240</v>
      </c>
      <c r="J524" s="292" t="s">
        <v>1241</v>
      </c>
      <c r="K524" s="294">
        <v>18707</v>
      </c>
      <c r="L524" s="213">
        <v>1</v>
      </c>
      <c r="M524" s="213">
        <v>0</v>
      </c>
      <c r="N524" s="213">
        <v>1</v>
      </c>
      <c r="O524" s="213">
        <v>0</v>
      </c>
      <c r="P524" s="281">
        <v>6.9444444444444447E-4</v>
      </c>
      <c r="Q524" s="282">
        <v>9.0875073501897683E-4</v>
      </c>
      <c r="R524" s="282">
        <v>1.5145845583649616E-5</v>
      </c>
      <c r="S524" s="296">
        <v>14.096162755474777</v>
      </c>
      <c r="T524" s="298" t="s">
        <v>1242</v>
      </c>
    </row>
    <row r="525" spans="1:20">
      <c r="A525" s="301"/>
      <c r="B525" s="303"/>
      <c r="C525" s="305"/>
      <c r="D525" s="299"/>
      <c r="E525" s="299"/>
      <c r="F525" s="299"/>
      <c r="G525" s="307"/>
      <c r="H525" s="299"/>
      <c r="I525" s="293"/>
      <c r="J525" s="293"/>
      <c r="K525" s="295"/>
      <c r="L525" s="213">
        <v>2</v>
      </c>
      <c r="M525" s="213">
        <v>0</v>
      </c>
      <c r="N525" s="213">
        <v>11</v>
      </c>
      <c r="O525" s="213">
        <v>3748</v>
      </c>
      <c r="P525" s="281">
        <v>7.6388888888888886E-3</v>
      </c>
      <c r="Q525" s="282">
        <v>3.4159940129363342</v>
      </c>
      <c r="R525" s="282">
        <v>0.62626556903832797</v>
      </c>
      <c r="S525" s="297"/>
      <c r="T525" s="299"/>
    </row>
    <row r="526" spans="1:20">
      <c r="A526" s="301"/>
      <c r="B526" s="303"/>
      <c r="C526" s="305"/>
      <c r="D526" s="299"/>
      <c r="E526" s="299"/>
      <c r="F526" s="299"/>
      <c r="G526" s="307"/>
      <c r="H526" s="299"/>
      <c r="I526" s="293"/>
      <c r="J526" s="293"/>
      <c r="K526" s="295"/>
      <c r="L526" s="213">
        <v>3</v>
      </c>
      <c r="M526" s="213">
        <v>0</v>
      </c>
      <c r="N526" s="213">
        <v>2</v>
      </c>
      <c r="O526" s="213">
        <v>2599</v>
      </c>
      <c r="P526" s="281">
        <v>1.0416666666666666E-2</v>
      </c>
      <c r="Q526" s="282">
        <v>2.3636606617843587</v>
      </c>
      <c r="R526" s="282">
        <v>0.59091516544608957</v>
      </c>
      <c r="S526" s="297"/>
      <c r="T526" s="299"/>
    </row>
    <row r="527" spans="1:20">
      <c r="A527" s="301"/>
      <c r="B527" s="303"/>
      <c r="C527" s="305"/>
      <c r="D527" s="299"/>
      <c r="E527" s="299"/>
      <c r="F527" s="299"/>
      <c r="G527" s="307"/>
      <c r="H527" s="299"/>
      <c r="I527" s="293"/>
      <c r="J527" s="293"/>
      <c r="K527" s="295"/>
      <c r="L527" s="213">
        <v>4</v>
      </c>
      <c r="M527" s="213">
        <v>0</v>
      </c>
      <c r="N527" s="213">
        <v>6</v>
      </c>
      <c r="O527" s="213">
        <v>283</v>
      </c>
      <c r="P527" s="281">
        <v>1.4583333333333334E-2</v>
      </c>
      <c r="Q527" s="282">
        <v>0.26262896242048434</v>
      </c>
      <c r="R527" s="282">
        <v>9.1920136847169515E-2</v>
      </c>
      <c r="S527" s="297"/>
      <c r="T527" s="299"/>
    </row>
    <row r="528" spans="1:20">
      <c r="A528" s="301"/>
      <c r="B528" s="303"/>
      <c r="C528" s="305"/>
      <c r="D528" s="299"/>
      <c r="E528" s="299"/>
      <c r="F528" s="299"/>
      <c r="G528" s="307"/>
      <c r="H528" s="299"/>
      <c r="I528" s="293"/>
      <c r="J528" s="293"/>
      <c r="K528" s="295"/>
      <c r="L528" s="213">
        <v>5</v>
      </c>
      <c r="M528" s="213">
        <v>0</v>
      </c>
      <c r="N528" s="213">
        <v>5</v>
      </c>
      <c r="O528" s="213">
        <v>3895</v>
      </c>
      <c r="P528" s="281">
        <v>3.3333333333333333E-2</v>
      </c>
      <c r="Q528" s="282">
        <v>3.5441278665740099</v>
      </c>
      <c r="R528" s="282">
        <v>2.835302293259208</v>
      </c>
      <c r="S528" s="297"/>
      <c r="T528" s="299"/>
    </row>
    <row r="529" spans="1:20">
      <c r="A529" s="301"/>
      <c r="B529" s="303"/>
      <c r="C529" s="305"/>
      <c r="D529" s="299"/>
      <c r="E529" s="299"/>
      <c r="F529" s="299"/>
      <c r="G529" s="307"/>
      <c r="H529" s="299"/>
      <c r="I529" s="293"/>
      <c r="J529" s="293"/>
      <c r="K529" s="295"/>
      <c r="L529" s="213">
        <v>6</v>
      </c>
      <c r="M529" s="213">
        <v>0</v>
      </c>
      <c r="N529" s="213">
        <v>14</v>
      </c>
      <c r="O529" s="213">
        <v>3927</v>
      </c>
      <c r="P529" s="281">
        <v>5.486111111111111E-2</v>
      </c>
      <c r="Q529" s="282">
        <v>3.5813866467097877</v>
      </c>
      <c r="R529" s="282">
        <v>4.7154924181678872</v>
      </c>
      <c r="S529" s="297"/>
      <c r="T529" s="299"/>
    </row>
    <row r="530" spans="1:20">
      <c r="A530" s="301"/>
      <c r="B530" s="303"/>
      <c r="C530" s="305"/>
      <c r="D530" s="299"/>
      <c r="E530" s="299"/>
      <c r="F530" s="299"/>
      <c r="G530" s="307"/>
      <c r="H530" s="299"/>
      <c r="I530" s="293"/>
      <c r="J530" s="293"/>
      <c r="K530" s="295"/>
      <c r="L530" s="213">
        <v>7</v>
      </c>
      <c r="M530" s="213">
        <v>0</v>
      </c>
      <c r="N530" s="213">
        <v>4</v>
      </c>
      <c r="O530" s="213">
        <v>4211</v>
      </c>
      <c r="P530" s="281">
        <v>5.6944444444444443E-2</v>
      </c>
      <c r="Q530" s="282">
        <v>3.8303843481049875</v>
      </c>
      <c r="R530" s="282">
        <v>5.2348586090768165</v>
      </c>
      <c r="S530" s="297"/>
      <c r="T530" s="299"/>
    </row>
    <row r="531" spans="1:20">
      <c r="A531" s="301"/>
      <c r="B531" s="303"/>
      <c r="C531" s="305"/>
      <c r="D531" s="299"/>
      <c r="E531" s="299"/>
      <c r="F531" s="299"/>
      <c r="G531" s="307"/>
      <c r="H531" s="299"/>
      <c r="I531" s="293"/>
      <c r="J531" s="293"/>
      <c r="K531" s="295"/>
      <c r="L531" s="213">
        <v>8</v>
      </c>
      <c r="M531" s="213">
        <v>0</v>
      </c>
      <c r="N531" s="213">
        <v>1</v>
      </c>
      <c r="O531" s="213">
        <v>0</v>
      </c>
      <c r="P531" s="281">
        <v>6.3888888888888884E-2</v>
      </c>
      <c r="Q531" s="282">
        <v>9.0875073501897683E-4</v>
      </c>
      <c r="R531" s="282">
        <v>1.3934177936957644E-3</v>
      </c>
      <c r="S531" s="297"/>
      <c r="T531" s="299"/>
    </row>
    <row r="532" spans="1:20">
      <c r="A532" s="300">
        <v>133</v>
      </c>
      <c r="B532" s="302">
        <v>45671</v>
      </c>
      <c r="C532" s="304">
        <v>0.18136574074074074</v>
      </c>
      <c r="D532" s="298" t="s">
        <v>1237</v>
      </c>
      <c r="E532" s="298" t="s">
        <v>1</v>
      </c>
      <c r="F532" s="298" t="s">
        <v>1243</v>
      </c>
      <c r="G532" s="306" t="s">
        <v>1244</v>
      </c>
      <c r="H532" s="298" t="s">
        <v>37</v>
      </c>
      <c r="I532" s="292" t="s">
        <v>1245</v>
      </c>
      <c r="J532" s="292" t="s">
        <v>1246</v>
      </c>
      <c r="K532" s="294">
        <v>7603</v>
      </c>
      <c r="L532" s="213">
        <v>1</v>
      </c>
      <c r="M532" s="213">
        <v>0</v>
      </c>
      <c r="N532" s="213">
        <v>1</v>
      </c>
      <c r="O532" s="213">
        <v>2314</v>
      </c>
      <c r="P532" s="281">
        <v>6.9444444444444447E-4</v>
      </c>
      <c r="Q532" s="282">
        <v>0.89233265934499539</v>
      </c>
      <c r="R532" s="282">
        <v>1.4872210989083257E-2</v>
      </c>
      <c r="S532" s="296">
        <v>3.6622578650072346</v>
      </c>
      <c r="T532" s="298" t="s">
        <v>1247</v>
      </c>
    </row>
    <row r="533" spans="1:20">
      <c r="A533" s="301"/>
      <c r="B533" s="303"/>
      <c r="C533" s="305"/>
      <c r="D533" s="299"/>
      <c r="E533" s="299"/>
      <c r="F533" s="299"/>
      <c r="G533" s="307"/>
      <c r="H533" s="299"/>
      <c r="I533" s="293"/>
      <c r="J533" s="293"/>
      <c r="K533" s="295"/>
      <c r="L533" s="213">
        <v>2</v>
      </c>
      <c r="M533" s="213">
        <v>0</v>
      </c>
      <c r="N533" s="213">
        <v>0</v>
      </c>
      <c r="O533" s="213">
        <v>1129</v>
      </c>
      <c r="P533" s="281">
        <v>1.5972222222222221E-2</v>
      </c>
      <c r="Q533" s="282">
        <v>0.43518080881231092</v>
      </c>
      <c r="R533" s="282">
        <v>0.16681931004471917</v>
      </c>
      <c r="S533" s="297"/>
      <c r="T533" s="299"/>
    </row>
    <row r="534" spans="1:20">
      <c r="A534" s="301"/>
      <c r="B534" s="303"/>
      <c r="C534" s="305"/>
      <c r="D534" s="299"/>
      <c r="E534" s="299"/>
      <c r="F534" s="299"/>
      <c r="G534" s="307"/>
      <c r="H534" s="299"/>
      <c r="I534" s="293"/>
      <c r="J534" s="293"/>
      <c r="K534" s="295"/>
      <c r="L534" s="213">
        <v>3</v>
      </c>
      <c r="M534" s="213">
        <v>0</v>
      </c>
      <c r="N534" s="213">
        <v>0</v>
      </c>
      <c r="O534" s="213">
        <v>639</v>
      </c>
      <c r="P534" s="281">
        <v>1.8749999999999999E-2</v>
      </c>
      <c r="Q534" s="282">
        <v>0.24630694139155596</v>
      </c>
      <c r="R534" s="282">
        <v>0.11083812362620017</v>
      </c>
      <c r="S534" s="297"/>
      <c r="T534" s="299"/>
    </row>
    <row r="535" spans="1:20">
      <c r="A535" s="301"/>
      <c r="B535" s="303"/>
      <c r="C535" s="305"/>
      <c r="D535" s="299"/>
      <c r="E535" s="299"/>
      <c r="F535" s="299"/>
      <c r="G535" s="307"/>
      <c r="H535" s="299"/>
      <c r="I535" s="293"/>
      <c r="J535" s="293"/>
      <c r="K535" s="295"/>
      <c r="L535" s="213">
        <v>4</v>
      </c>
      <c r="M535" s="213">
        <v>0</v>
      </c>
      <c r="N535" s="213">
        <v>1</v>
      </c>
      <c r="O535" s="213">
        <v>1882</v>
      </c>
      <c r="P535" s="281">
        <v>9.2361111111111116E-2</v>
      </c>
      <c r="Q535" s="282">
        <v>0.7258152905169013</v>
      </c>
      <c r="R535" s="282">
        <v>1.6088905606457979</v>
      </c>
      <c r="S535" s="297"/>
      <c r="T535" s="299"/>
    </row>
    <row r="536" spans="1:20">
      <c r="A536" s="301"/>
      <c r="B536" s="303"/>
      <c r="C536" s="305"/>
      <c r="D536" s="299"/>
      <c r="E536" s="299"/>
      <c r="F536" s="299"/>
      <c r="G536" s="307"/>
      <c r="H536" s="299"/>
      <c r="I536" s="293"/>
      <c r="J536" s="293"/>
      <c r="K536" s="295"/>
      <c r="L536" s="213">
        <v>5</v>
      </c>
      <c r="M536" s="213">
        <v>0</v>
      </c>
      <c r="N536" s="213">
        <v>1</v>
      </c>
      <c r="O536" s="213">
        <v>1015</v>
      </c>
      <c r="P536" s="281">
        <v>9.6527777777777782E-2</v>
      </c>
      <c r="Q536" s="282">
        <v>0.39162418224385115</v>
      </c>
      <c r="R536" s="282">
        <v>0.90726268886492178</v>
      </c>
      <c r="S536" s="297"/>
      <c r="T536" s="299"/>
    </row>
    <row r="537" spans="1:20">
      <c r="A537" s="301"/>
      <c r="B537" s="303"/>
      <c r="C537" s="305"/>
      <c r="D537" s="299"/>
      <c r="E537" s="299"/>
      <c r="F537" s="299"/>
      <c r="G537" s="307"/>
      <c r="H537" s="299"/>
      <c r="I537" s="293"/>
      <c r="J537" s="293"/>
      <c r="K537" s="295"/>
      <c r="L537" s="213">
        <v>6</v>
      </c>
      <c r="M537" s="213">
        <v>0</v>
      </c>
      <c r="N537" s="213">
        <v>0</v>
      </c>
      <c r="O537" s="213">
        <v>198</v>
      </c>
      <c r="P537" s="281">
        <v>0.11736111111111111</v>
      </c>
      <c r="Q537" s="282">
        <v>7.6320460712876487E-2</v>
      </c>
      <c r="R537" s="282">
        <v>0.2149692976746021</v>
      </c>
      <c r="S537" s="297"/>
      <c r="T537" s="299"/>
    </row>
    <row r="538" spans="1:20">
      <c r="A538" s="301"/>
      <c r="B538" s="303"/>
      <c r="C538" s="305"/>
      <c r="D538" s="299"/>
      <c r="E538" s="299"/>
      <c r="F538" s="299"/>
      <c r="G538" s="307"/>
      <c r="H538" s="299"/>
      <c r="I538" s="293"/>
      <c r="J538" s="293"/>
      <c r="K538" s="295"/>
      <c r="L538" s="213">
        <v>7</v>
      </c>
      <c r="M538" s="213">
        <v>0</v>
      </c>
      <c r="N538" s="213">
        <v>0</v>
      </c>
      <c r="O538" s="213">
        <v>423</v>
      </c>
      <c r="P538" s="281">
        <v>0.16319444444444445</v>
      </c>
      <c r="Q538" s="282">
        <v>0.16304825697750888</v>
      </c>
      <c r="R538" s="282">
        <v>0.63860567316190975</v>
      </c>
      <c r="S538" s="297"/>
      <c r="T538" s="299"/>
    </row>
    <row r="539" spans="1:20">
      <c r="A539" s="300">
        <v>134</v>
      </c>
      <c r="B539" s="302">
        <v>45675</v>
      </c>
      <c r="C539" s="304">
        <v>0.5130555555555556</v>
      </c>
      <c r="D539" s="298" t="s">
        <v>1221</v>
      </c>
      <c r="E539" s="298" t="s">
        <v>1</v>
      </c>
      <c r="F539" s="298" t="s">
        <v>1222</v>
      </c>
      <c r="G539" s="306" t="s">
        <v>1248</v>
      </c>
      <c r="H539" s="298" t="s">
        <v>37</v>
      </c>
      <c r="I539" s="292" t="s">
        <v>1249</v>
      </c>
      <c r="J539" s="292" t="s">
        <v>1250</v>
      </c>
      <c r="K539" s="294">
        <v>7725</v>
      </c>
      <c r="L539" s="213">
        <v>1</v>
      </c>
      <c r="M539" s="213">
        <v>0</v>
      </c>
      <c r="N539" s="213">
        <v>0</v>
      </c>
      <c r="O539" s="213">
        <v>3688</v>
      </c>
      <c r="P539" s="281">
        <v>2.0833333333333333E-3</v>
      </c>
      <c r="Q539" s="282">
        <v>1.1266899676375406</v>
      </c>
      <c r="R539" s="282">
        <v>5.6334498381877027E-2</v>
      </c>
      <c r="S539" s="296">
        <v>0.43946407766990292</v>
      </c>
      <c r="T539" s="298" t="s">
        <v>1251</v>
      </c>
    </row>
    <row r="540" spans="1:20">
      <c r="A540" s="301"/>
      <c r="B540" s="303"/>
      <c r="C540" s="305"/>
      <c r="D540" s="299"/>
      <c r="E540" s="299"/>
      <c r="F540" s="299"/>
      <c r="G540" s="307"/>
      <c r="H540" s="299"/>
      <c r="I540" s="293"/>
      <c r="J540" s="293"/>
      <c r="K540" s="295"/>
      <c r="L540" s="213">
        <v>2</v>
      </c>
      <c r="M540" s="213">
        <v>0</v>
      </c>
      <c r="N540" s="213">
        <v>1</v>
      </c>
      <c r="O540" s="213">
        <v>2297</v>
      </c>
      <c r="P540" s="281">
        <v>7.6388888888888886E-3</v>
      </c>
      <c r="Q540" s="282">
        <v>0.70204271844660193</v>
      </c>
      <c r="R540" s="282">
        <v>0.12870783171521036</v>
      </c>
      <c r="S540" s="297"/>
      <c r="T540" s="299"/>
    </row>
    <row r="541" spans="1:20">
      <c r="A541" s="301"/>
      <c r="B541" s="303"/>
      <c r="C541" s="305"/>
      <c r="D541" s="299"/>
      <c r="E541" s="299"/>
      <c r="F541" s="299"/>
      <c r="G541" s="307"/>
      <c r="H541" s="299"/>
      <c r="I541" s="293"/>
      <c r="J541" s="293"/>
      <c r="K541" s="295"/>
      <c r="L541" s="213">
        <v>3</v>
      </c>
      <c r="M541" s="213">
        <v>0</v>
      </c>
      <c r="N541" s="213">
        <v>0</v>
      </c>
      <c r="O541" s="213">
        <v>1543</v>
      </c>
      <c r="P541" s="281">
        <v>1.6666666666666666E-2</v>
      </c>
      <c r="Q541" s="282">
        <v>0.47138899676375406</v>
      </c>
      <c r="R541" s="282">
        <v>0.18855559870550165</v>
      </c>
      <c r="S541" s="297"/>
      <c r="T541" s="299"/>
    </row>
    <row r="542" spans="1:20">
      <c r="A542" s="301"/>
      <c r="B542" s="303"/>
      <c r="C542" s="305"/>
      <c r="D542" s="299"/>
      <c r="E542" s="299"/>
      <c r="F542" s="299"/>
      <c r="G542" s="307"/>
      <c r="H542" s="299"/>
      <c r="I542" s="293"/>
      <c r="J542" s="293"/>
      <c r="K542" s="295"/>
      <c r="L542" s="213">
        <v>4</v>
      </c>
      <c r="M542" s="213">
        <v>0</v>
      </c>
      <c r="N542" s="213">
        <v>0</v>
      </c>
      <c r="O542" s="213">
        <v>196</v>
      </c>
      <c r="P542" s="281">
        <v>4.583333333333333E-2</v>
      </c>
      <c r="Q542" s="282">
        <v>5.9878317152103559E-2</v>
      </c>
      <c r="R542" s="282">
        <v>6.5866148867313914E-2</v>
      </c>
      <c r="S542" s="297"/>
      <c r="T542" s="299"/>
    </row>
    <row r="543" spans="1:20">
      <c r="A543" s="300">
        <v>135</v>
      </c>
      <c r="B543" s="302">
        <v>45676</v>
      </c>
      <c r="C543" s="304">
        <v>7.1284722222222222E-2</v>
      </c>
      <c r="D543" s="298" t="s">
        <v>1221</v>
      </c>
      <c r="E543" s="298" t="s">
        <v>1</v>
      </c>
      <c r="F543" s="298" t="s">
        <v>1252</v>
      </c>
      <c r="G543" s="306" t="s">
        <v>1253</v>
      </c>
      <c r="H543" s="298" t="s">
        <v>37</v>
      </c>
      <c r="I543" s="292" t="s">
        <v>1254</v>
      </c>
      <c r="J543" s="292" t="s">
        <v>1255</v>
      </c>
      <c r="K543" s="294">
        <v>5187</v>
      </c>
      <c r="L543" s="213">
        <v>1</v>
      </c>
      <c r="M543" s="213">
        <v>0</v>
      </c>
      <c r="N543" s="213">
        <v>0</v>
      </c>
      <c r="O543" s="213">
        <v>12</v>
      </c>
      <c r="P543" s="281">
        <v>1.3888888888888889E-3</v>
      </c>
      <c r="Q543" s="282">
        <v>3.3178424522845576E-3</v>
      </c>
      <c r="R543" s="282">
        <v>1.1059474840948526E-4</v>
      </c>
      <c r="S543" s="296">
        <v>0.19884935764025446</v>
      </c>
      <c r="T543" s="298" t="s">
        <v>1256</v>
      </c>
    </row>
    <row r="544" spans="1:20">
      <c r="A544" s="301"/>
      <c r="B544" s="303"/>
      <c r="C544" s="305"/>
      <c r="D544" s="299"/>
      <c r="E544" s="299"/>
      <c r="F544" s="299"/>
      <c r="G544" s="307"/>
      <c r="H544" s="299"/>
      <c r="I544" s="293"/>
      <c r="J544" s="293"/>
      <c r="K544" s="295"/>
      <c r="L544" s="213">
        <v>2</v>
      </c>
      <c r="M544" s="213">
        <v>0</v>
      </c>
      <c r="N544" s="213">
        <v>0</v>
      </c>
      <c r="O544" s="213">
        <v>662</v>
      </c>
      <c r="P544" s="281">
        <v>2.0833333333333333E-3</v>
      </c>
      <c r="Q544" s="282">
        <v>0.18303430861769809</v>
      </c>
      <c r="R544" s="282">
        <v>9.1517154308849036E-3</v>
      </c>
      <c r="S544" s="297"/>
      <c r="T544" s="299"/>
    </row>
    <row r="545" spans="1:20">
      <c r="A545" s="301"/>
      <c r="B545" s="303"/>
      <c r="C545" s="305"/>
      <c r="D545" s="299"/>
      <c r="E545" s="299"/>
      <c r="F545" s="299"/>
      <c r="G545" s="307"/>
      <c r="H545" s="299"/>
      <c r="I545" s="293"/>
      <c r="J545" s="293"/>
      <c r="K545" s="295"/>
      <c r="L545" s="213">
        <v>3</v>
      </c>
      <c r="M545" s="213">
        <v>0</v>
      </c>
      <c r="N545" s="213">
        <v>1</v>
      </c>
      <c r="O545" s="213">
        <v>2529</v>
      </c>
      <c r="P545" s="281">
        <v>3.472222222222222E-3</v>
      </c>
      <c r="Q545" s="282">
        <v>0.69951178368999423</v>
      </c>
      <c r="R545" s="282">
        <v>5.8292648640832848E-2</v>
      </c>
      <c r="S545" s="297"/>
      <c r="T545" s="299"/>
    </row>
    <row r="546" spans="1:20">
      <c r="A546" s="301"/>
      <c r="B546" s="303"/>
      <c r="C546" s="305"/>
      <c r="D546" s="299"/>
      <c r="E546" s="299"/>
      <c r="F546" s="299"/>
      <c r="G546" s="307"/>
      <c r="H546" s="299"/>
      <c r="I546" s="293"/>
      <c r="J546" s="293"/>
      <c r="K546" s="295"/>
      <c r="L546" s="213">
        <v>4</v>
      </c>
      <c r="M546" s="213">
        <v>0</v>
      </c>
      <c r="N546" s="213">
        <v>2</v>
      </c>
      <c r="O546" s="213">
        <v>1530</v>
      </c>
      <c r="P546" s="281">
        <v>5.5555555555555558E-3</v>
      </c>
      <c r="Q546" s="282">
        <v>0.4235778864083285</v>
      </c>
      <c r="R546" s="282">
        <v>5.6477051521110461E-2</v>
      </c>
      <c r="S546" s="297"/>
      <c r="T546" s="299"/>
    </row>
    <row r="547" spans="1:20">
      <c r="A547" s="301"/>
      <c r="B547" s="303"/>
      <c r="C547" s="305"/>
      <c r="D547" s="299"/>
      <c r="E547" s="299"/>
      <c r="F547" s="299"/>
      <c r="G547" s="307"/>
      <c r="H547" s="299"/>
      <c r="I547" s="293"/>
      <c r="J547" s="293"/>
      <c r="K547" s="295"/>
      <c r="L547" s="213">
        <v>5</v>
      </c>
      <c r="M547" s="213">
        <v>0</v>
      </c>
      <c r="N547" s="213">
        <v>0</v>
      </c>
      <c r="O547" s="213">
        <v>451</v>
      </c>
      <c r="P547" s="281">
        <v>2.5000000000000001E-2</v>
      </c>
      <c r="Q547" s="282">
        <v>0.12469557883169462</v>
      </c>
      <c r="R547" s="282">
        <v>7.4817347299016776E-2</v>
      </c>
      <c r="S547" s="297"/>
      <c r="T547" s="299"/>
    </row>
    <row r="548" spans="1:20">
      <c r="A548" s="300">
        <v>136</v>
      </c>
      <c r="B548" s="302">
        <v>45678</v>
      </c>
      <c r="C548" s="304">
        <v>0.49662037037037038</v>
      </c>
      <c r="D548" s="298" t="s">
        <v>1221</v>
      </c>
      <c r="E548" s="298" t="s">
        <v>1</v>
      </c>
      <c r="F548" s="298" t="s">
        <v>1257</v>
      </c>
      <c r="G548" s="306" t="s">
        <v>1258</v>
      </c>
      <c r="H548" s="298" t="s">
        <v>39</v>
      </c>
      <c r="I548" s="292" t="s">
        <v>1259</v>
      </c>
      <c r="J548" s="292" t="s">
        <v>1260</v>
      </c>
      <c r="K548" s="294">
        <v>9106</v>
      </c>
      <c r="L548" s="213">
        <v>1</v>
      </c>
      <c r="M548" s="213">
        <v>0</v>
      </c>
      <c r="N548" s="213">
        <v>3</v>
      </c>
      <c r="O548" s="213">
        <v>6027</v>
      </c>
      <c r="P548" s="281">
        <v>4.1666666666666666E-3</v>
      </c>
      <c r="Q548" s="282">
        <v>2.0542139629365255</v>
      </c>
      <c r="R548" s="282">
        <v>0.20542139629365253</v>
      </c>
      <c r="S548" s="296">
        <v>0.41812736006781243</v>
      </c>
      <c r="T548" s="298" t="s">
        <v>1261</v>
      </c>
    </row>
    <row r="549" spans="1:20">
      <c r="A549" s="301"/>
      <c r="B549" s="303"/>
      <c r="C549" s="305"/>
      <c r="D549" s="299"/>
      <c r="E549" s="299"/>
      <c r="F549" s="299"/>
      <c r="G549" s="307"/>
      <c r="H549" s="299"/>
      <c r="I549" s="293"/>
      <c r="J549" s="293"/>
      <c r="K549" s="295"/>
      <c r="L549" s="213">
        <v>2</v>
      </c>
      <c r="M549" s="213">
        <v>0</v>
      </c>
      <c r="N549" s="213">
        <v>0</v>
      </c>
      <c r="O549" s="213">
        <v>2491</v>
      </c>
      <c r="P549" s="281">
        <v>4.8611111111111112E-3</v>
      </c>
      <c r="Q549" s="282">
        <v>0.84859817274873706</v>
      </c>
      <c r="R549" s="282">
        <v>9.9003120154019325E-2</v>
      </c>
      <c r="S549" s="297"/>
      <c r="T549" s="299"/>
    </row>
    <row r="550" spans="1:20">
      <c r="A550" s="301"/>
      <c r="B550" s="303"/>
      <c r="C550" s="305"/>
      <c r="D550" s="299"/>
      <c r="E550" s="299"/>
      <c r="F550" s="299"/>
      <c r="G550" s="307"/>
      <c r="H550" s="299"/>
      <c r="I550" s="293"/>
      <c r="J550" s="293"/>
      <c r="K550" s="295"/>
      <c r="L550" s="213">
        <v>3</v>
      </c>
      <c r="M550" s="213">
        <v>0</v>
      </c>
      <c r="N550" s="213">
        <v>0</v>
      </c>
      <c r="O550" s="213">
        <v>583</v>
      </c>
      <c r="P550" s="281">
        <v>2.361111111111111E-2</v>
      </c>
      <c r="Q550" s="282">
        <v>0.19860808298374699</v>
      </c>
      <c r="R550" s="282">
        <v>0.11254458035745663</v>
      </c>
      <c r="S550" s="297"/>
      <c r="T550" s="299"/>
    </row>
    <row r="551" spans="1:20">
      <c r="A551" s="301"/>
      <c r="B551" s="303"/>
      <c r="C551" s="305"/>
      <c r="D551" s="299"/>
      <c r="E551" s="299"/>
      <c r="F551" s="299"/>
      <c r="G551" s="307"/>
      <c r="H551" s="299"/>
      <c r="I551" s="293"/>
      <c r="J551" s="293"/>
      <c r="K551" s="295"/>
      <c r="L551" s="213">
        <v>4</v>
      </c>
      <c r="M551" s="213">
        <v>0</v>
      </c>
      <c r="N551" s="213">
        <v>1</v>
      </c>
      <c r="O551" s="213">
        <v>1</v>
      </c>
      <c r="P551" s="281">
        <v>7.0833333333333331E-2</v>
      </c>
      <c r="Q551" s="282">
        <v>6.8133133099055568E-4</v>
      </c>
      <c r="R551" s="282">
        <v>1.1582632626839446E-3</v>
      </c>
      <c r="S551" s="297"/>
      <c r="T551" s="299"/>
    </row>
    <row r="552" spans="1:20">
      <c r="A552" s="300">
        <v>137</v>
      </c>
      <c r="B552" s="302">
        <v>45688</v>
      </c>
      <c r="C552" s="304">
        <v>0.11380787037037036</v>
      </c>
      <c r="D552" s="298" t="s">
        <v>1221</v>
      </c>
      <c r="E552" s="298" t="s">
        <v>3</v>
      </c>
      <c r="F552" s="298" t="s">
        <v>1262</v>
      </c>
      <c r="G552" s="306" t="s">
        <v>1263</v>
      </c>
      <c r="H552" s="298" t="s">
        <v>39</v>
      </c>
      <c r="I552" s="292" t="s">
        <v>1264</v>
      </c>
      <c r="J552" s="292" t="s">
        <v>1265</v>
      </c>
      <c r="K552" s="294">
        <v>16031</v>
      </c>
      <c r="L552" s="213">
        <v>1</v>
      </c>
      <c r="M552" s="213">
        <v>0</v>
      </c>
      <c r="N552" s="213">
        <v>0</v>
      </c>
      <c r="O552" s="213">
        <v>3731</v>
      </c>
      <c r="P552" s="281">
        <v>0</v>
      </c>
      <c r="Q552" s="282">
        <v>2.5368286445012789</v>
      </c>
      <c r="R552" s="282">
        <v>0</v>
      </c>
      <c r="S552" s="296">
        <v>2.300948682760485</v>
      </c>
      <c r="T552" s="298" t="s">
        <v>1266</v>
      </c>
    </row>
    <row r="553" spans="1:20">
      <c r="A553" s="301"/>
      <c r="B553" s="303"/>
      <c r="C553" s="305"/>
      <c r="D553" s="299"/>
      <c r="E553" s="299"/>
      <c r="F553" s="299"/>
      <c r="G553" s="307"/>
      <c r="H553" s="299"/>
      <c r="I553" s="293"/>
      <c r="J553" s="293"/>
      <c r="K553" s="295"/>
      <c r="L553" s="213">
        <v>2</v>
      </c>
      <c r="M553" s="213">
        <v>0</v>
      </c>
      <c r="N553" s="213">
        <v>1</v>
      </c>
      <c r="O553" s="213">
        <v>0</v>
      </c>
      <c r="P553" s="281">
        <v>2.0833333333333333E-3</v>
      </c>
      <c r="Q553" s="282">
        <v>6.7993263052835138E-4</v>
      </c>
      <c r="R553" s="282">
        <v>3.399663152641757E-5</v>
      </c>
      <c r="S553" s="297"/>
      <c r="T553" s="299"/>
    </row>
    <row r="554" spans="1:20">
      <c r="A554" s="301"/>
      <c r="B554" s="303"/>
      <c r="C554" s="305"/>
      <c r="D554" s="299"/>
      <c r="E554" s="299"/>
      <c r="F554" s="299"/>
      <c r="G554" s="307"/>
      <c r="H554" s="299"/>
      <c r="I554" s="293"/>
      <c r="J554" s="293"/>
      <c r="K554" s="295"/>
      <c r="L554" s="213">
        <v>3</v>
      </c>
      <c r="M554" s="213">
        <v>0</v>
      </c>
      <c r="N554" s="213">
        <v>4</v>
      </c>
      <c r="O554" s="213">
        <v>108</v>
      </c>
      <c r="P554" s="281">
        <v>6.9444444444444441E-3</v>
      </c>
      <c r="Q554" s="282">
        <v>7.6152454619175344E-2</v>
      </c>
      <c r="R554" s="282">
        <v>1.2692075769862558E-2</v>
      </c>
      <c r="S554" s="297"/>
      <c r="T554" s="299"/>
    </row>
    <row r="555" spans="1:20">
      <c r="A555" s="301"/>
      <c r="B555" s="303"/>
      <c r="C555" s="305"/>
      <c r="D555" s="299"/>
      <c r="E555" s="299"/>
      <c r="F555" s="299"/>
      <c r="G555" s="307"/>
      <c r="H555" s="299"/>
      <c r="I555" s="293"/>
      <c r="J555" s="293"/>
      <c r="K555" s="295"/>
      <c r="L555" s="213">
        <v>4</v>
      </c>
      <c r="M555" s="213">
        <v>0</v>
      </c>
      <c r="N555" s="213">
        <v>27</v>
      </c>
      <c r="O555" s="213">
        <v>12050</v>
      </c>
      <c r="P555" s="281">
        <v>1.1111111111111112E-2</v>
      </c>
      <c r="Q555" s="282">
        <v>8.2115463788908993</v>
      </c>
      <c r="R555" s="282">
        <v>2.1897457010375732</v>
      </c>
      <c r="S555" s="297"/>
      <c r="T555" s="299"/>
    </row>
    <row r="556" spans="1:20">
      <c r="A556" s="301"/>
      <c r="B556" s="303"/>
      <c r="C556" s="305"/>
      <c r="D556" s="299"/>
      <c r="E556" s="299"/>
      <c r="F556" s="299"/>
      <c r="G556" s="307"/>
      <c r="H556" s="299"/>
      <c r="I556" s="293"/>
      <c r="J556" s="293"/>
      <c r="K556" s="295"/>
      <c r="L556" s="213">
        <v>5</v>
      </c>
      <c r="M556" s="213">
        <v>0</v>
      </c>
      <c r="N556" s="213">
        <v>3</v>
      </c>
      <c r="O556" s="213">
        <v>107</v>
      </c>
      <c r="P556" s="281">
        <v>5.486111111111111E-2</v>
      </c>
      <c r="Q556" s="282">
        <v>7.4792589358118639E-2</v>
      </c>
      <c r="R556" s="282">
        <v>9.8476909321522865E-2</v>
      </c>
      <c r="S556" s="297"/>
      <c r="T556" s="299"/>
    </row>
    <row r="557" spans="1:20">
      <c r="A557" s="300">
        <v>138</v>
      </c>
      <c r="B557" s="302">
        <v>45688</v>
      </c>
      <c r="C557" s="304">
        <v>0.72553240740740743</v>
      </c>
      <c r="D557" s="298" t="s">
        <v>1221</v>
      </c>
      <c r="E557" s="298" t="s">
        <v>1</v>
      </c>
      <c r="F557" s="298" t="s">
        <v>1267</v>
      </c>
      <c r="G557" s="306" t="s">
        <v>1268</v>
      </c>
      <c r="H557" s="298" t="s">
        <v>37</v>
      </c>
      <c r="I557" s="292" t="s">
        <v>1269</v>
      </c>
      <c r="J557" s="292" t="s">
        <v>1270</v>
      </c>
      <c r="K557" s="294">
        <v>5292</v>
      </c>
      <c r="L557" s="213">
        <v>1</v>
      </c>
      <c r="M557" s="213">
        <v>0</v>
      </c>
      <c r="N557" s="213">
        <v>0</v>
      </c>
      <c r="O557" s="213">
        <v>1</v>
      </c>
      <c r="P557" s="281">
        <v>6.9444444444444447E-4</v>
      </c>
      <c r="Q557" s="282">
        <v>1.3550051020408163E-4</v>
      </c>
      <c r="R557" s="282">
        <v>2.2583418367346941E-6</v>
      </c>
      <c r="S557" s="296">
        <v>0.37481473630102041</v>
      </c>
      <c r="T557" s="298" t="s">
        <v>1271</v>
      </c>
    </row>
    <row r="558" spans="1:20">
      <c r="A558" s="301"/>
      <c r="B558" s="303"/>
      <c r="C558" s="305"/>
      <c r="D558" s="299"/>
      <c r="E558" s="299"/>
      <c r="F558" s="299"/>
      <c r="G558" s="307"/>
      <c r="H558" s="299"/>
      <c r="I558" s="293"/>
      <c r="J558" s="293"/>
      <c r="K558" s="295"/>
      <c r="L558" s="213">
        <v>2</v>
      </c>
      <c r="M558" s="213">
        <v>0</v>
      </c>
      <c r="N558" s="213">
        <v>0</v>
      </c>
      <c r="O558" s="213">
        <v>1938</v>
      </c>
      <c r="P558" s="281">
        <v>2.7777777777777779E-3</v>
      </c>
      <c r="Q558" s="282">
        <v>0.26259998877551022</v>
      </c>
      <c r="R558" s="282">
        <v>1.7506665918367349E-2</v>
      </c>
      <c r="S558" s="297"/>
      <c r="T558" s="299"/>
    </row>
    <row r="559" spans="1:20">
      <c r="A559" s="301"/>
      <c r="B559" s="303"/>
      <c r="C559" s="305"/>
      <c r="D559" s="299"/>
      <c r="E559" s="299"/>
      <c r="F559" s="299"/>
      <c r="G559" s="307"/>
      <c r="H559" s="299"/>
      <c r="I559" s="293"/>
      <c r="J559" s="293"/>
      <c r="K559" s="295"/>
      <c r="L559" s="213">
        <v>3</v>
      </c>
      <c r="M559" s="213">
        <v>0</v>
      </c>
      <c r="N559" s="213">
        <v>0</v>
      </c>
      <c r="O559" s="213">
        <v>1654</v>
      </c>
      <c r="P559" s="281">
        <v>9.0277777777777769E-3</v>
      </c>
      <c r="Q559" s="282">
        <v>0.22411784387755102</v>
      </c>
      <c r="R559" s="282">
        <v>4.8558866173469384E-2</v>
      </c>
      <c r="S559" s="297"/>
      <c r="T559" s="299"/>
    </row>
    <row r="560" spans="1:20">
      <c r="A560" s="301"/>
      <c r="B560" s="303"/>
      <c r="C560" s="305"/>
      <c r="D560" s="299"/>
      <c r="E560" s="299"/>
      <c r="F560" s="299"/>
      <c r="G560" s="307"/>
      <c r="H560" s="299"/>
      <c r="I560" s="293"/>
      <c r="J560" s="293"/>
      <c r="K560" s="295"/>
      <c r="L560" s="213">
        <v>4</v>
      </c>
      <c r="M560" s="213">
        <v>0</v>
      </c>
      <c r="N560" s="213">
        <v>0</v>
      </c>
      <c r="O560" s="213">
        <v>671</v>
      </c>
      <c r="P560" s="281">
        <v>2.361111111111111E-2</v>
      </c>
      <c r="Q560" s="282">
        <v>9.0920842346938771E-2</v>
      </c>
      <c r="R560" s="282">
        <v>5.1521810663265298E-2</v>
      </c>
      <c r="S560" s="297"/>
      <c r="T560" s="299"/>
    </row>
    <row r="561" spans="1:20">
      <c r="A561" s="301"/>
      <c r="B561" s="303"/>
      <c r="C561" s="305"/>
      <c r="D561" s="299"/>
      <c r="E561" s="299"/>
      <c r="F561" s="299"/>
      <c r="G561" s="307"/>
      <c r="H561" s="299"/>
      <c r="I561" s="293"/>
      <c r="J561" s="293"/>
      <c r="K561" s="295"/>
      <c r="L561" s="213">
        <v>5</v>
      </c>
      <c r="M561" s="213">
        <v>0</v>
      </c>
      <c r="N561" s="213">
        <v>0</v>
      </c>
      <c r="O561" s="213">
        <v>658</v>
      </c>
      <c r="P561" s="281">
        <v>6.9444444444444448E-2</v>
      </c>
      <c r="Q561" s="282">
        <v>8.9159335714285706E-2</v>
      </c>
      <c r="R561" s="282">
        <v>0.14859889285714284</v>
      </c>
      <c r="S561" s="297"/>
      <c r="T561" s="299"/>
    </row>
    <row r="562" spans="1:20">
      <c r="A562" s="301"/>
      <c r="B562" s="303"/>
      <c r="C562" s="305"/>
      <c r="D562" s="299"/>
      <c r="E562" s="299"/>
      <c r="F562" s="299"/>
      <c r="G562" s="307"/>
      <c r="H562" s="299"/>
      <c r="I562" s="293"/>
      <c r="J562" s="293"/>
      <c r="K562" s="295"/>
      <c r="L562" s="213">
        <v>6</v>
      </c>
      <c r="M562" s="213">
        <v>0</v>
      </c>
      <c r="N562" s="213">
        <v>0</v>
      </c>
      <c r="O562" s="213">
        <v>370</v>
      </c>
      <c r="P562" s="281">
        <v>9.0277777777777776E-2</v>
      </c>
      <c r="Q562" s="282">
        <v>5.0135188775510209E-2</v>
      </c>
      <c r="R562" s="282">
        <v>0.10862624234693879</v>
      </c>
      <c r="S562" s="297"/>
      <c r="T562" s="299"/>
    </row>
    <row r="563" spans="1:20">
      <c r="A563" s="300">
        <v>139</v>
      </c>
      <c r="B563" s="302">
        <v>45690</v>
      </c>
      <c r="C563" s="304">
        <v>0.98019675925925931</v>
      </c>
      <c r="D563" s="298" t="s">
        <v>1221</v>
      </c>
      <c r="E563" s="298" t="s">
        <v>1</v>
      </c>
      <c r="F563" s="298" t="s">
        <v>1272</v>
      </c>
      <c r="G563" s="306" t="s">
        <v>1273</v>
      </c>
      <c r="H563" s="298" t="s">
        <v>37</v>
      </c>
      <c r="I563" s="292" t="s">
        <v>1274</v>
      </c>
      <c r="J563" s="292" t="s">
        <v>1275</v>
      </c>
      <c r="K563" s="294">
        <v>8466</v>
      </c>
      <c r="L563" s="213">
        <v>1</v>
      </c>
      <c r="M563" s="213">
        <v>0</v>
      </c>
      <c r="N563" s="213">
        <v>1</v>
      </c>
      <c r="O563" s="213">
        <v>2545</v>
      </c>
      <c r="P563" s="281">
        <v>3.0092592592592595E-4</v>
      </c>
      <c r="Q563" s="282">
        <v>0.90008660411055985</v>
      </c>
      <c r="R563" s="282">
        <v>6.5006254741318218E-3</v>
      </c>
      <c r="S563" s="296">
        <v>1.1508939254883062</v>
      </c>
      <c r="T563" s="298" t="s">
        <v>1276</v>
      </c>
    </row>
    <row r="564" spans="1:20">
      <c r="A564" s="301"/>
      <c r="B564" s="303"/>
      <c r="C564" s="305"/>
      <c r="D564" s="299"/>
      <c r="E564" s="299"/>
      <c r="F564" s="299"/>
      <c r="G564" s="307"/>
      <c r="H564" s="299"/>
      <c r="I564" s="293"/>
      <c r="J564" s="293"/>
      <c r="K564" s="295"/>
      <c r="L564" s="213">
        <v>2</v>
      </c>
      <c r="M564" s="213">
        <v>0</v>
      </c>
      <c r="N564" s="213">
        <v>0</v>
      </c>
      <c r="O564" s="213">
        <v>1162</v>
      </c>
      <c r="P564" s="281">
        <v>2.0833333333333333E-3</v>
      </c>
      <c r="Q564" s="282">
        <v>0.41080150588235292</v>
      </c>
      <c r="R564" s="282">
        <v>2.0540075294117645E-2</v>
      </c>
      <c r="S564" s="297"/>
      <c r="T564" s="299"/>
    </row>
    <row r="565" spans="1:20">
      <c r="A565" s="301"/>
      <c r="B565" s="303"/>
      <c r="C565" s="305"/>
      <c r="D565" s="299"/>
      <c r="E565" s="299"/>
      <c r="F565" s="299"/>
      <c r="G565" s="307"/>
      <c r="H565" s="299"/>
      <c r="I565" s="293"/>
      <c r="J565" s="293"/>
      <c r="K565" s="295"/>
      <c r="L565" s="213">
        <v>3</v>
      </c>
      <c r="M565" s="213">
        <v>0</v>
      </c>
      <c r="N565" s="213">
        <v>0</v>
      </c>
      <c r="O565" s="213">
        <v>659</v>
      </c>
      <c r="P565" s="281">
        <v>7.6388888888888886E-3</v>
      </c>
      <c r="Q565" s="282">
        <v>0.23297606917080083</v>
      </c>
      <c r="R565" s="282">
        <v>4.271227934798015E-2</v>
      </c>
      <c r="S565" s="297"/>
      <c r="T565" s="299"/>
    </row>
    <row r="566" spans="1:20">
      <c r="A566" s="301"/>
      <c r="B566" s="303"/>
      <c r="C566" s="305"/>
      <c r="D566" s="299"/>
      <c r="E566" s="299"/>
      <c r="F566" s="299"/>
      <c r="G566" s="307"/>
      <c r="H566" s="299"/>
      <c r="I566" s="293"/>
      <c r="J566" s="293"/>
      <c r="K566" s="295"/>
      <c r="L566" s="213">
        <v>4</v>
      </c>
      <c r="M566" s="213">
        <v>0</v>
      </c>
      <c r="N566" s="213">
        <v>0</v>
      </c>
      <c r="O566" s="213">
        <v>1064</v>
      </c>
      <c r="P566" s="281">
        <v>1.6666666666666666E-2</v>
      </c>
      <c r="Q566" s="282">
        <v>0.37615559574769669</v>
      </c>
      <c r="R566" s="282">
        <v>0.15046223829907868</v>
      </c>
      <c r="S566" s="297"/>
      <c r="T566" s="299"/>
    </row>
    <row r="567" spans="1:20">
      <c r="A567" s="301"/>
      <c r="B567" s="303"/>
      <c r="C567" s="305"/>
      <c r="D567" s="299"/>
      <c r="E567" s="299"/>
      <c r="F567" s="299"/>
      <c r="G567" s="307"/>
      <c r="H567" s="299"/>
      <c r="I567" s="293"/>
      <c r="J567" s="293"/>
      <c r="K567" s="295"/>
      <c r="L567" s="213">
        <v>5</v>
      </c>
      <c r="M567" s="213">
        <v>0</v>
      </c>
      <c r="N567" s="213">
        <v>0</v>
      </c>
      <c r="O567" s="213">
        <v>368</v>
      </c>
      <c r="P567" s="281">
        <v>2.361111111111111E-2</v>
      </c>
      <c r="Q567" s="282">
        <v>0.13009892785258681</v>
      </c>
      <c r="R567" s="282">
        <v>7.372272578313252E-2</v>
      </c>
      <c r="S567" s="297"/>
      <c r="T567" s="299"/>
    </row>
    <row r="568" spans="1:20">
      <c r="A568" s="301"/>
      <c r="B568" s="303"/>
      <c r="C568" s="305"/>
      <c r="D568" s="299"/>
      <c r="E568" s="299"/>
      <c r="F568" s="299"/>
      <c r="G568" s="307"/>
      <c r="H568" s="299"/>
      <c r="I568" s="293"/>
      <c r="J568" s="293"/>
      <c r="K568" s="295"/>
      <c r="L568" s="213">
        <v>6</v>
      </c>
      <c r="M568" s="213">
        <v>0</v>
      </c>
      <c r="N568" s="213">
        <v>0</v>
      </c>
      <c r="O568" s="213">
        <v>2051</v>
      </c>
      <c r="P568" s="281">
        <v>3.3333333333333333E-2</v>
      </c>
      <c r="Q568" s="282">
        <v>0.72508940496102059</v>
      </c>
      <c r="R568" s="282">
        <v>0.58007152396881656</v>
      </c>
      <c r="S568" s="297"/>
      <c r="T568" s="299"/>
    </row>
    <row r="569" spans="1:20">
      <c r="A569" s="301"/>
      <c r="B569" s="303"/>
      <c r="C569" s="305"/>
      <c r="D569" s="299"/>
      <c r="E569" s="299"/>
      <c r="F569" s="299"/>
      <c r="G569" s="307"/>
      <c r="H569" s="299"/>
      <c r="I569" s="293"/>
      <c r="J569" s="293"/>
      <c r="K569" s="295"/>
      <c r="L569" s="213">
        <v>7</v>
      </c>
      <c r="M569" s="213">
        <v>0</v>
      </c>
      <c r="N569" s="213">
        <v>1</v>
      </c>
      <c r="O569" s="213">
        <v>43</v>
      </c>
      <c r="P569" s="281">
        <v>3.7499999999999999E-2</v>
      </c>
      <c r="Q569" s="282">
        <v>1.5555306591070163E-2</v>
      </c>
      <c r="R569" s="282">
        <v>1.3999775931963148E-2</v>
      </c>
      <c r="S569" s="297"/>
      <c r="T569" s="299"/>
    </row>
    <row r="570" spans="1:20">
      <c r="A570" s="301"/>
      <c r="B570" s="303"/>
      <c r="C570" s="305"/>
      <c r="D570" s="299"/>
      <c r="E570" s="299"/>
      <c r="F570" s="299"/>
      <c r="G570" s="307"/>
      <c r="H570" s="299"/>
      <c r="I570" s="293"/>
      <c r="J570" s="293"/>
      <c r="K570" s="295"/>
      <c r="L570" s="213">
        <v>8</v>
      </c>
      <c r="M570" s="213">
        <v>0</v>
      </c>
      <c r="N570" s="213">
        <v>0</v>
      </c>
      <c r="O570" s="213">
        <v>572</v>
      </c>
      <c r="P570" s="281">
        <v>5.4166666666666669E-2</v>
      </c>
      <c r="Q570" s="282">
        <v>0.20221898568391211</v>
      </c>
      <c r="R570" s="282">
        <v>0.26288468138908577</v>
      </c>
      <c r="S570" s="297"/>
      <c r="T570" s="299"/>
    </row>
    <row r="571" spans="1:20">
      <c r="A571" s="300">
        <v>140</v>
      </c>
      <c r="B571" s="302">
        <v>45695</v>
      </c>
      <c r="C571" s="304">
        <v>7.0671296296296301E-2</v>
      </c>
      <c r="D571" s="298" t="s">
        <v>1221</v>
      </c>
      <c r="E571" s="298" t="s">
        <v>1</v>
      </c>
      <c r="F571" s="298" t="s">
        <v>1277</v>
      </c>
      <c r="G571" s="306" t="s">
        <v>1278</v>
      </c>
      <c r="H571" s="298" t="s">
        <v>37</v>
      </c>
      <c r="I571" s="292" t="s">
        <v>1279</v>
      </c>
      <c r="J571" s="292" t="s">
        <v>1280</v>
      </c>
      <c r="K571" s="294">
        <v>6914</v>
      </c>
      <c r="L571" s="213">
        <v>1</v>
      </c>
      <c r="M571" s="213">
        <v>0</v>
      </c>
      <c r="N571" s="213">
        <v>0</v>
      </c>
      <c r="O571" s="213">
        <v>1817</v>
      </c>
      <c r="P571" s="281">
        <v>2.7777777777777779E-3</v>
      </c>
      <c r="Q571" s="282">
        <v>0.37279482819641308</v>
      </c>
      <c r="R571" s="282">
        <v>2.4852988546427538E-2</v>
      </c>
      <c r="S571" s="296">
        <v>0.24493256241104999</v>
      </c>
      <c r="T571" s="298" t="s">
        <v>1281</v>
      </c>
    </row>
    <row r="572" spans="1:20">
      <c r="A572" s="301"/>
      <c r="B572" s="303"/>
      <c r="C572" s="305"/>
      <c r="D572" s="299"/>
      <c r="E572" s="299"/>
      <c r="F572" s="299"/>
      <c r="G572" s="307"/>
      <c r="H572" s="299"/>
      <c r="I572" s="293"/>
      <c r="J572" s="293"/>
      <c r="K572" s="295"/>
      <c r="L572" s="213">
        <v>2</v>
      </c>
      <c r="M572" s="213">
        <v>0</v>
      </c>
      <c r="N572" s="213">
        <v>2</v>
      </c>
      <c r="O572" s="213">
        <v>3066</v>
      </c>
      <c r="P572" s="281">
        <v>3.472222222222222E-3</v>
      </c>
      <c r="Q572" s="282">
        <v>0.62946314414231985</v>
      </c>
      <c r="R572" s="282">
        <v>5.2455262011859981E-2</v>
      </c>
      <c r="S572" s="297"/>
      <c r="T572" s="299"/>
    </row>
    <row r="573" spans="1:20">
      <c r="A573" s="301"/>
      <c r="B573" s="303"/>
      <c r="C573" s="305"/>
      <c r="D573" s="299"/>
      <c r="E573" s="299"/>
      <c r="F573" s="299"/>
      <c r="G573" s="307"/>
      <c r="H573" s="299"/>
      <c r="I573" s="293"/>
      <c r="J573" s="293"/>
      <c r="K573" s="295"/>
      <c r="L573" s="213">
        <v>3</v>
      </c>
      <c r="M573" s="213">
        <v>0</v>
      </c>
      <c r="N573" s="213">
        <v>0</v>
      </c>
      <c r="O573" s="213">
        <v>1088</v>
      </c>
      <c r="P573" s="281">
        <v>4.8611111111111112E-3</v>
      </c>
      <c r="Q573" s="282">
        <v>0.22322552178189181</v>
      </c>
      <c r="R573" s="282">
        <v>2.6042977541220716E-2</v>
      </c>
      <c r="S573" s="297"/>
      <c r="T573" s="299"/>
    </row>
    <row r="574" spans="1:20">
      <c r="A574" s="301"/>
      <c r="B574" s="303"/>
      <c r="C574" s="305"/>
      <c r="D574" s="299"/>
      <c r="E574" s="299"/>
      <c r="F574" s="299"/>
      <c r="G574" s="307"/>
      <c r="H574" s="299"/>
      <c r="I574" s="293"/>
      <c r="J574" s="293"/>
      <c r="K574" s="295"/>
      <c r="L574" s="213">
        <v>4</v>
      </c>
      <c r="M574" s="213">
        <v>0</v>
      </c>
      <c r="N574" s="213">
        <v>0</v>
      </c>
      <c r="O574" s="213">
        <v>941</v>
      </c>
      <c r="P574" s="281">
        <v>3.0555555555555555E-2</v>
      </c>
      <c r="Q574" s="282">
        <v>0.19306545587937515</v>
      </c>
      <c r="R574" s="282">
        <v>0.14158133431154177</v>
      </c>
      <c r="S574" s="297"/>
      <c r="T574" s="299"/>
    </row>
    <row r="575" spans="1:20">
      <c r="A575" s="300">
        <v>141</v>
      </c>
      <c r="B575" s="302">
        <v>45698</v>
      </c>
      <c r="C575" s="304">
        <v>0.65136574074074072</v>
      </c>
      <c r="D575" s="298" t="s">
        <v>1237</v>
      </c>
      <c r="E575" s="298" t="s">
        <v>1</v>
      </c>
      <c r="F575" s="298" t="s">
        <v>1282</v>
      </c>
      <c r="G575" s="306" t="s">
        <v>1283</v>
      </c>
      <c r="H575" s="298" t="s">
        <v>39</v>
      </c>
      <c r="I575" s="292" t="s">
        <v>1284</v>
      </c>
      <c r="J575" s="292" t="s">
        <v>1285</v>
      </c>
      <c r="K575" s="294">
        <v>8173</v>
      </c>
      <c r="L575" s="213">
        <v>1</v>
      </c>
      <c r="M575" s="213">
        <v>0</v>
      </c>
      <c r="N575" s="213">
        <v>7</v>
      </c>
      <c r="O575" s="213">
        <v>7967</v>
      </c>
      <c r="P575" s="281">
        <v>2.7777777777777779E-3</v>
      </c>
      <c r="Q575" s="282">
        <v>5.566455635605041</v>
      </c>
      <c r="R575" s="282">
        <v>0.37109704237366942</v>
      </c>
      <c r="S575" s="296">
        <v>0.49861220366083447</v>
      </c>
      <c r="T575" s="298" t="s">
        <v>1286</v>
      </c>
    </row>
    <row r="576" spans="1:20">
      <c r="A576" s="301"/>
      <c r="B576" s="303"/>
      <c r="C576" s="305"/>
      <c r="D576" s="299"/>
      <c r="E576" s="299"/>
      <c r="F576" s="299"/>
      <c r="G576" s="307"/>
      <c r="H576" s="299"/>
      <c r="I576" s="293"/>
      <c r="J576" s="293"/>
      <c r="K576" s="295"/>
      <c r="L576" s="213">
        <v>2</v>
      </c>
      <c r="M576" s="213">
        <v>0</v>
      </c>
      <c r="N576" s="213">
        <v>5</v>
      </c>
      <c r="O576" s="213">
        <v>18</v>
      </c>
      <c r="P576" s="281">
        <v>7.6388888888888886E-3</v>
      </c>
      <c r="Q576" s="282">
        <v>1.6055741110975161E-2</v>
      </c>
      <c r="R576" s="282">
        <v>2.9435525370121131E-3</v>
      </c>
      <c r="S576" s="297"/>
      <c r="T576" s="299"/>
    </row>
    <row r="577" spans="1:20">
      <c r="A577" s="301"/>
      <c r="B577" s="303"/>
      <c r="C577" s="305"/>
      <c r="D577" s="299"/>
      <c r="E577" s="299"/>
      <c r="F577" s="299"/>
      <c r="G577" s="307"/>
      <c r="H577" s="299"/>
      <c r="I577" s="293"/>
      <c r="J577" s="293"/>
      <c r="K577" s="295"/>
      <c r="L577" s="213">
        <v>3</v>
      </c>
      <c r="M577" s="213">
        <v>0</v>
      </c>
      <c r="N577" s="213">
        <v>3</v>
      </c>
      <c r="O577" s="213">
        <v>170</v>
      </c>
      <c r="P577" s="281">
        <v>4.1666666666666664E-2</v>
      </c>
      <c r="Q577" s="282">
        <v>0.12076709618255231</v>
      </c>
      <c r="R577" s="282">
        <v>0.1207670961825523</v>
      </c>
      <c r="S577" s="297"/>
      <c r="T577" s="299"/>
    </row>
    <row r="578" spans="1:20">
      <c r="A578" s="301"/>
      <c r="B578" s="303"/>
      <c r="C578" s="305"/>
      <c r="D578" s="299"/>
      <c r="E578" s="299"/>
      <c r="F578" s="299"/>
      <c r="G578" s="307"/>
      <c r="H578" s="299"/>
      <c r="I578" s="293"/>
      <c r="J578" s="293"/>
      <c r="K578" s="295"/>
      <c r="L578" s="213">
        <v>4</v>
      </c>
      <c r="M578" s="213">
        <v>0</v>
      </c>
      <c r="N578" s="213">
        <v>3</v>
      </c>
      <c r="O578" s="213">
        <v>0</v>
      </c>
      <c r="P578" s="281">
        <v>7.5694444444444439E-2</v>
      </c>
      <c r="Q578" s="282">
        <v>2.094227101431543E-3</v>
      </c>
      <c r="R578" s="282">
        <v>3.8045125676006361E-3</v>
      </c>
      <c r="S578" s="297"/>
      <c r="T578" s="299"/>
    </row>
    <row r="579" spans="1:20">
      <c r="A579" s="300">
        <v>142</v>
      </c>
      <c r="B579" s="302">
        <v>45714</v>
      </c>
      <c r="C579" s="304">
        <v>0.47248842592592594</v>
      </c>
      <c r="D579" s="298" t="s">
        <v>1221</v>
      </c>
      <c r="E579" s="298" t="s">
        <v>3</v>
      </c>
      <c r="F579" s="298" t="s">
        <v>1287</v>
      </c>
      <c r="G579" s="306" t="s">
        <v>1288</v>
      </c>
      <c r="H579" s="298" t="s">
        <v>37</v>
      </c>
      <c r="I579" s="292" t="s">
        <v>1289</v>
      </c>
      <c r="J579" s="292" t="s">
        <v>1290</v>
      </c>
      <c r="K579" s="294">
        <v>69547</v>
      </c>
      <c r="L579" s="213">
        <v>1</v>
      </c>
      <c r="M579" s="213">
        <v>0</v>
      </c>
      <c r="N579" s="213">
        <v>9</v>
      </c>
      <c r="O579" s="213">
        <v>12840</v>
      </c>
      <c r="P579" s="281">
        <v>4.6296296296296294E-5</v>
      </c>
      <c r="Q579" s="282">
        <v>9.7918961277984664</v>
      </c>
      <c r="R579" s="282">
        <v>1.0879884586442741E-2</v>
      </c>
      <c r="S579" s="296">
        <v>41.369492285792347</v>
      </c>
      <c r="T579" s="298" t="s">
        <v>1291</v>
      </c>
    </row>
    <row r="580" spans="1:20">
      <c r="A580" s="301"/>
      <c r="B580" s="303"/>
      <c r="C580" s="305"/>
      <c r="D580" s="299"/>
      <c r="E580" s="299"/>
      <c r="F580" s="299"/>
      <c r="G580" s="307"/>
      <c r="H580" s="299"/>
      <c r="I580" s="293"/>
      <c r="J580" s="293"/>
      <c r="K580" s="295"/>
      <c r="L580" s="213">
        <v>2</v>
      </c>
      <c r="M580" s="213">
        <v>0</v>
      </c>
      <c r="N580" s="213">
        <v>3</v>
      </c>
      <c r="O580" s="213">
        <v>3331</v>
      </c>
      <c r="P580" s="281">
        <v>4.8611111111111112E-3</v>
      </c>
      <c r="Q580" s="282">
        <v>2.5407566106374109</v>
      </c>
      <c r="R580" s="282">
        <v>0.29642160457436462</v>
      </c>
      <c r="S580" s="297"/>
      <c r="T580" s="299"/>
    </row>
    <row r="581" spans="1:20">
      <c r="A581" s="301"/>
      <c r="B581" s="303"/>
      <c r="C581" s="305"/>
      <c r="D581" s="299"/>
      <c r="E581" s="299"/>
      <c r="F581" s="299"/>
      <c r="G581" s="307"/>
      <c r="H581" s="299"/>
      <c r="I581" s="293"/>
      <c r="J581" s="293"/>
      <c r="K581" s="295"/>
      <c r="L581" s="213">
        <v>3</v>
      </c>
      <c r="M581" s="213">
        <v>0</v>
      </c>
      <c r="N581" s="213">
        <v>6</v>
      </c>
      <c r="O581" s="213">
        <v>2628</v>
      </c>
      <c r="P581" s="281">
        <v>1.0416666666666666E-2</v>
      </c>
      <c r="Q581" s="282">
        <v>2.0073044128431135</v>
      </c>
      <c r="R581" s="282">
        <v>0.50182610321077836</v>
      </c>
      <c r="S581" s="297"/>
      <c r="T581" s="299"/>
    </row>
    <row r="582" spans="1:20">
      <c r="A582" s="301"/>
      <c r="B582" s="303"/>
      <c r="C582" s="305"/>
      <c r="D582" s="299"/>
      <c r="E582" s="299"/>
      <c r="F582" s="299"/>
      <c r="G582" s="307"/>
      <c r="H582" s="299"/>
      <c r="I582" s="293"/>
      <c r="J582" s="293"/>
      <c r="K582" s="295"/>
      <c r="L582" s="213">
        <v>4</v>
      </c>
      <c r="M582" s="213">
        <v>0</v>
      </c>
      <c r="N582" s="213">
        <v>0</v>
      </c>
      <c r="O582" s="213">
        <v>2689</v>
      </c>
      <c r="P582" s="281">
        <v>1.8749999999999999E-2</v>
      </c>
      <c r="Q582" s="282">
        <v>2.0492185140983796</v>
      </c>
      <c r="R582" s="282">
        <v>0.92214833134427077</v>
      </c>
      <c r="S582" s="297"/>
      <c r="T582" s="299"/>
    </row>
    <row r="583" spans="1:20">
      <c r="A583" s="301"/>
      <c r="B583" s="303"/>
      <c r="C583" s="305"/>
      <c r="D583" s="299"/>
      <c r="E583" s="299"/>
      <c r="F583" s="299"/>
      <c r="G583" s="307"/>
      <c r="H583" s="299"/>
      <c r="I583" s="293"/>
      <c r="J583" s="293"/>
      <c r="K583" s="295"/>
      <c r="L583" s="213">
        <v>5</v>
      </c>
      <c r="M583" s="213">
        <v>0</v>
      </c>
      <c r="N583" s="213">
        <v>5</v>
      </c>
      <c r="O583" s="213">
        <v>2076</v>
      </c>
      <c r="P583" s="281">
        <v>3.6805555555555557E-2</v>
      </c>
      <c r="Q583" s="282">
        <v>1.5858771765856183</v>
      </c>
      <c r="R583" s="282">
        <v>1.4008581726506295</v>
      </c>
      <c r="S583" s="297"/>
      <c r="T583" s="299"/>
    </row>
    <row r="584" spans="1:20">
      <c r="A584" s="301"/>
      <c r="B584" s="303"/>
      <c r="C584" s="305"/>
      <c r="D584" s="299"/>
      <c r="E584" s="299"/>
      <c r="F584" s="299"/>
      <c r="G584" s="307"/>
      <c r="H584" s="299"/>
      <c r="I584" s="293"/>
      <c r="J584" s="293"/>
      <c r="K584" s="295"/>
      <c r="L584" s="213">
        <v>6</v>
      </c>
      <c r="M584" s="213">
        <v>0</v>
      </c>
      <c r="N584" s="213">
        <v>48</v>
      </c>
      <c r="O584" s="213">
        <v>40996</v>
      </c>
      <c r="P584" s="281">
        <v>4.3055555555555555E-2</v>
      </c>
      <c r="Q584" s="282">
        <v>31.27858858038449</v>
      </c>
      <c r="R584" s="282">
        <v>32.321208199730641</v>
      </c>
      <c r="S584" s="297"/>
      <c r="T584" s="299"/>
    </row>
    <row r="585" spans="1:20">
      <c r="A585" s="301"/>
      <c r="B585" s="303"/>
      <c r="C585" s="305"/>
      <c r="D585" s="299"/>
      <c r="E585" s="299"/>
      <c r="F585" s="299"/>
      <c r="G585" s="307"/>
      <c r="H585" s="299"/>
      <c r="I585" s="293"/>
      <c r="J585" s="293"/>
      <c r="K585" s="295"/>
      <c r="L585" s="213">
        <v>7</v>
      </c>
      <c r="M585" s="213">
        <v>0</v>
      </c>
      <c r="N585" s="213">
        <v>1</v>
      </c>
      <c r="O585" s="213">
        <v>3704</v>
      </c>
      <c r="P585" s="281">
        <v>6.25E-2</v>
      </c>
      <c r="Q585" s="282">
        <v>2.8234862754683885</v>
      </c>
      <c r="R585" s="282">
        <v>4.2352294132025827</v>
      </c>
      <c r="S585" s="297"/>
      <c r="T585" s="299"/>
    </row>
    <row r="586" spans="1:20">
      <c r="A586" s="301"/>
      <c r="B586" s="303"/>
      <c r="C586" s="305"/>
      <c r="D586" s="299"/>
      <c r="E586" s="299"/>
      <c r="F586" s="299"/>
      <c r="G586" s="307"/>
      <c r="H586" s="299"/>
      <c r="I586" s="293"/>
      <c r="J586" s="293"/>
      <c r="K586" s="295"/>
      <c r="L586" s="213">
        <v>8</v>
      </c>
      <c r="M586" s="213">
        <v>0</v>
      </c>
      <c r="N586" s="213">
        <v>3</v>
      </c>
      <c r="O586" s="213">
        <v>729</v>
      </c>
      <c r="P586" s="281">
        <v>6.8750000000000006E-2</v>
      </c>
      <c r="Q586" s="282">
        <v>0.55783858397917951</v>
      </c>
      <c r="R586" s="282">
        <v>0.92043366356564627</v>
      </c>
      <c r="S586" s="297"/>
      <c r="T586" s="299"/>
    </row>
    <row r="587" spans="1:20">
      <c r="A587" s="301"/>
      <c r="B587" s="303"/>
      <c r="C587" s="305"/>
      <c r="D587" s="299"/>
      <c r="E587" s="299"/>
      <c r="F587" s="299"/>
      <c r="G587" s="307"/>
      <c r="H587" s="299"/>
      <c r="I587" s="293"/>
      <c r="J587" s="293"/>
      <c r="K587" s="295"/>
      <c r="L587" s="213">
        <v>9</v>
      </c>
      <c r="M587" s="213">
        <v>0</v>
      </c>
      <c r="N587" s="213">
        <v>0</v>
      </c>
      <c r="O587" s="213">
        <v>479</v>
      </c>
      <c r="P587" s="281">
        <v>8.6805555555555552E-2</v>
      </c>
      <c r="Q587" s="282">
        <v>0.36503371820495495</v>
      </c>
      <c r="R587" s="282">
        <v>0.76048691292698933</v>
      </c>
      <c r="S587" s="297"/>
      <c r="T587" s="299"/>
    </row>
    <row r="588" spans="1:20">
      <c r="A588" s="300">
        <v>143</v>
      </c>
      <c r="B588" s="302">
        <v>45718</v>
      </c>
      <c r="C588" s="304">
        <v>0.31381944444444443</v>
      </c>
      <c r="D588" s="298" t="s">
        <v>1221</v>
      </c>
      <c r="E588" s="298" t="s">
        <v>1</v>
      </c>
      <c r="F588" s="298" t="s">
        <v>1277</v>
      </c>
      <c r="G588" s="306" t="s">
        <v>1278</v>
      </c>
      <c r="H588" s="298" t="s">
        <v>37</v>
      </c>
      <c r="I588" s="292" t="s">
        <v>1292</v>
      </c>
      <c r="J588" s="292" t="s">
        <v>1280</v>
      </c>
      <c r="K588" s="294">
        <v>6914</v>
      </c>
      <c r="L588" s="213">
        <v>1</v>
      </c>
      <c r="M588" s="213">
        <v>0</v>
      </c>
      <c r="N588" s="213">
        <v>0</v>
      </c>
      <c r="O588" s="213">
        <v>390</v>
      </c>
      <c r="P588" s="281">
        <v>1.3888888888888889E-3</v>
      </c>
      <c r="Q588" s="282">
        <v>7.6499292522418272E-2</v>
      </c>
      <c r="R588" s="282">
        <v>2.5499764174139426E-3</v>
      </c>
      <c r="S588" s="296">
        <v>9.1949534251518653E-2</v>
      </c>
      <c r="T588" s="298" t="s">
        <v>1293</v>
      </c>
    </row>
    <row r="589" spans="1:20">
      <c r="A589" s="301"/>
      <c r="B589" s="303"/>
      <c r="C589" s="305"/>
      <c r="D589" s="299"/>
      <c r="E589" s="299"/>
      <c r="F589" s="299"/>
      <c r="G589" s="307"/>
      <c r="H589" s="299"/>
      <c r="I589" s="293"/>
      <c r="J589" s="293"/>
      <c r="K589" s="295"/>
      <c r="L589" s="213">
        <v>2</v>
      </c>
      <c r="M589" s="213">
        <v>0</v>
      </c>
      <c r="N589" s="213">
        <v>0</v>
      </c>
      <c r="O589" s="213">
        <v>5521</v>
      </c>
      <c r="P589" s="281">
        <v>2.0833333333333333E-3</v>
      </c>
      <c r="Q589" s="282">
        <v>1.0829553692724907</v>
      </c>
      <c r="R589" s="282">
        <v>5.4147768463624533E-2</v>
      </c>
      <c r="S589" s="297"/>
      <c r="T589" s="299"/>
    </row>
    <row r="590" spans="1:20">
      <c r="A590" s="301"/>
      <c r="B590" s="303"/>
      <c r="C590" s="305"/>
      <c r="D590" s="299"/>
      <c r="E590" s="299"/>
      <c r="F590" s="299"/>
      <c r="G590" s="307"/>
      <c r="H590" s="299"/>
      <c r="I590" s="293"/>
      <c r="J590" s="293"/>
      <c r="K590" s="295"/>
      <c r="L590" s="213">
        <v>3</v>
      </c>
      <c r="M590" s="213">
        <v>0</v>
      </c>
      <c r="N590" s="213">
        <v>0</v>
      </c>
      <c r="O590" s="213">
        <v>838</v>
      </c>
      <c r="P590" s="281">
        <v>2.7777777777777779E-3</v>
      </c>
      <c r="Q590" s="282">
        <v>0.16437540290714492</v>
      </c>
      <c r="R590" s="282">
        <v>1.0958360193809663E-2</v>
      </c>
      <c r="S590" s="297"/>
      <c r="T590" s="299"/>
    </row>
    <row r="591" spans="1:20">
      <c r="A591" s="301"/>
      <c r="B591" s="303"/>
      <c r="C591" s="305"/>
      <c r="D591" s="299"/>
      <c r="E591" s="299"/>
      <c r="F591" s="299"/>
      <c r="G591" s="307"/>
      <c r="H591" s="299"/>
      <c r="I591" s="293"/>
      <c r="J591" s="293"/>
      <c r="K591" s="295"/>
      <c r="L591" s="213">
        <v>4</v>
      </c>
      <c r="M591" s="213">
        <v>0</v>
      </c>
      <c r="N591" s="213">
        <v>2</v>
      </c>
      <c r="O591" s="213">
        <v>52</v>
      </c>
      <c r="P591" s="281">
        <v>2.8472222222222222E-2</v>
      </c>
      <c r="Q591" s="282">
        <v>1.0592209733873299E-2</v>
      </c>
      <c r="R591" s="282">
        <v>7.2380099848134202E-3</v>
      </c>
      <c r="S591" s="297"/>
      <c r="T591" s="299"/>
    </row>
    <row r="592" spans="1:20">
      <c r="A592" s="301"/>
      <c r="B592" s="303"/>
      <c r="C592" s="305"/>
      <c r="D592" s="299"/>
      <c r="E592" s="299"/>
      <c r="F592" s="299"/>
      <c r="G592" s="307"/>
      <c r="H592" s="299"/>
      <c r="I592" s="293"/>
      <c r="J592" s="293"/>
      <c r="K592" s="295"/>
      <c r="L592" s="213">
        <v>5</v>
      </c>
      <c r="M592" s="213">
        <v>0</v>
      </c>
      <c r="N592" s="213">
        <v>0</v>
      </c>
      <c r="O592" s="213">
        <v>111</v>
      </c>
      <c r="P592" s="281">
        <v>3.2638888888888891E-2</v>
      </c>
      <c r="Q592" s="282">
        <v>2.1772875564072893E-2</v>
      </c>
      <c r="R592" s="282">
        <v>1.7055419191857102E-2</v>
      </c>
      <c r="S592" s="297"/>
      <c r="T592" s="299"/>
    </row>
    <row r="593" spans="1:20">
      <c r="A593" s="300">
        <v>144</v>
      </c>
      <c r="B593" s="302">
        <v>45718</v>
      </c>
      <c r="C593" s="304">
        <v>0.99902777777777774</v>
      </c>
      <c r="D593" s="298" t="s">
        <v>1221</v>
      </c>
      <c r="E593" s="298" t="s">
        <v>1</v>
      </c>
      <c r="F593" s="298" t="s">
        <v>1287</v>
      </c>
      <c r="G593" s="306" t="s">
        <v>1294</v>
      </c>
      <c r="H593" s="298" t="s">
        <v>37</v>
      </c>
      <c r="I593" s="292" t="s">
        <v>1295</v>
      </c>
      <c r="J593" s="292" t="s">
        <v>1296</v>
      </c>
      <c r="K593" s="294">
        <v>5401</v>
      </c>
      <c r="L593" s="213">
        <v>1</v>
      </c>
      <c r="M593" s="213">
        <v>0</v>
      </c>
      <c r="N593" s="213">
        <v>0</v>
      </c>
      <c r="O593" s="213">
        <v>441</v>
      </c>
      <c r="P593" s="281">
        <v>4.1666666666666666E-3</v>
      </c>
      <c r="Q593" s="282">
        <v>0.19596371042399552</v>
      </c>
      <c r="R593" s="282">
        <v>1.959637104239955E-2</v>
      </c>
      <c r="S593" s="296">
        <v>0.35106091464543598</v>
      </c>
      <c r="T593" s="298" t="s">
        <v>1297</v>
      </c>
    </row>
    <row r="594" spans="1:20">
      <c r="A594" s="301"/>
      <c r="B594" s="303"/>
      <c r="C594" s="305"/>
      <c r="D594" s="299"/>
      <c r="E594" s="299"/>
      <c r="F594" s="299"/>
      <c r="G594" s="307"/>
      <c r="H594" s="299"/>
      <c r="I594" s="293"/>
      <c r="J594" s="293"/>
      <c r="K594" s="295"/>
      <c r="L594" s="213">
        <v>2</v>
      </c>
      <c r="M594" s="213">
        <v>0</v>
      </c>
      <c r="N594" s="213">
        <v>3</v>
      </c>
      <c r="O594" s="213">
        <v>3265</v>
      </c>
      <c r="P594" s="281">
        <v>5.5555555555555558E-3</v>
      </c>
      <c r="Q594" s="282">
        <v>1.4521755230512867</v>
      </c>
      <c r="R594" s="282">
        <v>0.1936234030735049</v>
      </c>
      <c r="S594" s="297"/>
      <c r="T594" s="299"/>
    </row>
    <row r="595" spans="1:20">
      <c r="A595" s="301"/>
      <c r="B595" s="303"/>
      <c r="C595" s="305"/>
      <c r="D595" s="299"/>
      <c r="E595" s="299"/>
      <c r="F595" s="299"/>
      <c r="G595" s="307"/>
      <c r="H595" s="299"/>
      <c r="I595" s="293"/>
      <c r="J595" s="293"/>
      <c r="K595" s="295"/>
      <c r="L595" s="213">
        <v>3</v>
      </c>
      <c r="M595" s="213">
        <v>0</v>
      </c>
      <c r="N595" s="213">
        <v>0</v>
      </c>
      <c r="O595" s="213">
        <v>1692</v>
      </c>
      <c r="P595" s="281">
        <v>7.6388888888888886E-3</v>
      </c>
      <c r="Q595" s="282">
        <v>0.75186076652471756</v>
      </c>
      <c r="R595" s="282">
        <v>0.13784114052953156</v>
      </c>
      <c r="S595" s="297"/>
      <c r="T595" s="299"/>
    </row>
    <row r="596" spans="1:20">
      <c r="A596" s="300">
        <v>145</v>
      </c>
      <c r="B596" s="302">
        <v>45721</v>
      </c>
      <c r="C596" s="304">
        <v>0.39090277777777777</v>
      </c>
      <c r="D596" s="298" t="s">
        <v>1237</v>
      </c>
      <c r="E596" s="298" t="s">
        <v>1</v>
      </c>
      <c r="F596" s="298" t="s">
        <v>1298</v>
      </c>
      <c r="G596" s="306" t="s">
        <v>1299</v>
      </c>
      <c r="H596" s="298" t="s">
        <v>39</v>
      </c>
      <c r="I596" s="292" t="s">
        <v>1300</v>
      </c>
      <c r="J596" s="292" t="s">
        <v>1301</v>
      </c>
      <c r="K596" s="294">
        <v>8321</v>
      </c>
      <c r="L596" s="213">
        <v>1</v>
      </c>
      <c r="M596" s="213">
        <v>0</v>
      </c>
      <c r="N596" s="213">
        <v>4</v>
      </c>
      <c r="O596" s="213">
        <v>627</v>
      </c>
      <c r="P596" s="281">
        <v>2.0833333333333333E-3</v>
      </c>
      <c r="Q596" s="282">
        <v>0.25782958778992909</v>
      </c>
      <c r="R596" s="282">
        <v>1.2891479389496455E-2</v>
      </c>
      <c r="S596" s="296">
        <v>4.9651808676841718</v>
      </c>
      <c r="T596" s="298" t="s">
        <v>1302</v>
      </c>
    </row>
    <row r="597" spans="1:20">
      <c r="A597" s="301"/>
      <c r="B597" s="303"/>
      <c r="C597" s="305"/>
      <c r="D597" s="299"/>
      <c r="E597" s="299"/>
      <c r="F597" s="299"/>
      <c r="G597" s="307"/>
      <c r="H597" s="299"/>
      <c r="I597" s="293"/>
      <c r="J597" s="293"/>
      <c r="K597" s="295"/>
      <c r="L597" s="213">
        <v>2</v>
      </c>
      <c r="M597" s="213">
        <v>0</v>
      </c>
      <c r="N597" s="213">
        <v>0</v>
      </c>
      <c r="O597" s="213">
        <v>960</v>
      </c>
      <c r="P597" s="281">
        <v>6.9444444444444441E-3</v>
      </c>
      <c r="Q597" s="282">
        <v>0.39226054560749912</v>
      </c>
      <c r="R597" s="282">
        <v>6.5376757601249849E-2</v>
      </c>
      <c r="S597" s="297"/>
      <c r="T597" s="299"/>
    </row>
    <row r="598" spans="1:20">
      <c r="A598" s="301"/>
      <c r="B598" s="303"/>
      <c r="C598" s="305"/>
      <c r="D598" s="299"/>
      <c r="E598" s="299"/>
      <c r="F598" s="299"/>
      <c r="G598" s="307"/>
      <c r="H598" s="299"/>
      <c r="I598" s="293"/>
      <c r="J598" s="293"/>
      <c r="K598" s="295"/>
      <c r="L598" s="213">
        <v>3</v>
      </c>
      <c r="M598" s="213">
        <v>0</v>
      </c>
      <c r="N598" s="213">
        <v>0</v>
      </c>
      <c r="O598" s="213">
        <v>3320</v>
      </c>
      <c r="P598" s="281">
        <v>6.7361111111111108E-2</v>
      </c>
      <c r="Q598" s="282">
        <v>1.3565677202259343</v>
      </c>
      <c r="R598" s="282">
        <v>2.1931178143652601</v>
      </c>
      <c r="S598" s="297"/>
      <c r="T598" s="299"/>
    </row>
    <row r="599" spans="1:20">
      <c r="A599" s="301"/>
      <c r="B599" s="303"/>
      <c r="C599" s="305"/>
      <c r="D599" s="299"/>
      <c r="E599" s="299"/>
      <c r="F599" s="299"/>
      <c r="G599" s="307"/>
      <c r="H599" s="299"/>
      <c r="I599" s="293"/>
      <c r="J599" s="293"/>
      <c r="K599" s="295"/>
      <c r="L599" s="213">
        <v>4</v>
      </c>
      <c r="M599" s="213">
        <v>0</v>
      </c>
      <c r="N599" s="213">
        <v>19</v>
      </c>
      <c r="O599" s="213">
        <v>3391</v>
      </c>
      <c r="P599" s="281">
        <v>8.0555555555555561E-2</v>
      </c>
      <c r="Q599" s="282">
        <v>1.3933421463766373</v>
      </c>
      <c r="R599" s="282">
        <v>2.6937948163281655</v>
      </c>
      <c r="S599" s="297"/>
      <c r="T599" s="299"/>
    </row>
    <row r="600" spans="1:20" ht="216">
      <c r="A600" s="226">
        <v>146</v>
      </c>
      <c r="B600" s="227">
        <v>45726</v>
      </c>
      <c r="C600" s="228">
        <v>0.6793865740740741</v>
      </c>
      <c r="D600" s="225" t="s">
        <v>1237</v>
      </c>
      <c r="E600" s="225" t="s">
        <v>3</v>
      </c>
      <c r="F600" s="225" t="s">
        <v>1303</v>
      </c>
      <c r="G600" s="279" t="s">
        <v>1304</v>
      </c>
      <c r="H600" s="225" t="s">
        <v>37</v>
      </c>
      <c r="I600" s="229" t="s">
        <v>1305</v>
      </c>
      <c r="J600" s="229" t="s">
        <v>1306</v>
      </c>
      <c r="K600" s="280">
        <v>9391</v>
      </c>
      <c r="L600" s="213">
        <v>1</v>
      </c>
      <c r="M600" s="213">
        <v>0</v>
      </c>
      <c r="N600" s="213">
        <v>97</v>
      </c>
      <c r="O600" s="213">
        <v>9294</v>
      </c>
      <c r="P600" s="281">
        <v>2.7777777777777779E-3</v>
      </c>
      <c r="Q600" s="282">
        <v>15.600000000000001</v>
      </c>
      <c r="R600" s="282">
        <v>1.0400000000000003</v>
      </c>
      <c r="S600" s="283">
        <v>1.0400000000000003</v>
      </c>
      <c r="T600" s="225" t="s">
        <v>1307</v>
      </c>
    </row>
    <row r="601" spans="1:20">
      <c r="A601" s="300">
        <v>147</v>
      </c>
      <c r="B601" s="302">
        <v>45729</v>
      </c>
      <c r="C601" s="304">
        <v>3.3333333333333333E-2</v>
      </c>
      <c r="D601" s="298" t="s">
        <v>1308</v>
      </c>
      <c r="E601" s="298" t="s">
        <v>3</v>
      </c>
      <c r="F601" s="298" t="s">
        <v>1309</v>
      </c>
      <c r="G601" s="306" t="s">
        <v>1310</v>
      </c>
      <c r="H601" s="298" t="s">
        <v>39</v>
      </c>
      <c r="I601" s="292" t="s">
        <v>1311</v>
      </c>
      <c r="J601" s="292" t="s">
        <v>1312</v>
      </c>
      <c r="K601" s="294">
        <v>15590</v>
      </c>
      <c r="L601" s="213">
        <v>1</v>
      </c>
      <c r="M601" s="213">
        <v>0</v>
      </c>
      <c r="N601" s="213">
        <v>14</v>
      </c>
      <c r="O601" s="213">
        <v>6538</v>
      </c>
      <c r="P601" s="281">
        <v>2.7777777777777779E-3</v>
      </c>
      <c r="Q601" s="282">
        <v>2.017293136626042</v>
      </c>
      <c r="R601" s="282">
        <v>0.13448620910840281</v>
      </c>
      <c r="S601" s="296">
        <v>0.31999999999999995</v>
      </c>
      <c r="T601" s="298" t="s">
        <v>1313</v>
      </c>
    </row>
    <row r="602" spans="1:20">
      <c r="A602" s="301"/>
      <c r="B602" s="303"/>
      <c r="C602" s="305"/>
      <c r="D602" s="299"/>
      <c r="E602" s="299"/>
      <c r="F602" s="299"/>
      <c r="G602" s="307"/>
      <c r="H602" s="299"/>
      <c r="I602" s="293"/>
      <c r="J602" s="293"/>
      <c r="K602" s="295"/>
      <c r="L602" s="213">
        <v>2</v>
      </c>
      <c r="M602" s="213">
        <v>0</v>
      </c>
      <c r="N602" s="213">
        <v>2</v>
      </c>
      <c r="O602" s="213">
        <v>2432</v>
      </c>
      <c r="P602" s="281">
        <v>2.7777777777777779E-3</v>
      </c>
      <c r="Q602" s="282">
        <v>0.74940346375881972</v>
      </c>
      <c r="R602" s="282">
        <v>4.9960230917254649E-2</v>
      </c>
      <c r="S602" s="297"/>
      <c r="T602" s="299"/>
    </row>
    <row r="603" spans="1:20">
      <c r="A603" s="301"/>
      <c r="B603" s="303"/>
      <c r="C603" s="305"/>
      <c r="D603" s="299"/>
      <c r="E603" s="299"/>
      <c r="F603" s="299"/>
      <c r="G603" s="307"/>
      <c r="H603" s="299"/>
      <c r="I603" s="293"/>
      <c r="J603" s="293"/>
      <c r="K603" s="295"/>
      <c r="L603" s="213">
        <v>3</v>
      </c>
      <c r="M603" s="213">
        <v>0</v>
      </c>
      <c r="N603" s="213">
        <v>3</v>
      </c>
      <c r="O603" s="213">
        <v>5314</v>
      </c>
      <c r="P603" s="281">
        <v>2.7777777777777779E-3</v>
      </c>
      <c r="Q603" s="282">
        <v>1.6370493906350223</v>
      </c>
      <c r="R603" s="282">
        <v>0.10913662604233482</v>
      </c>
      <c r="S603" s="297"/>
      <c r="T603" s="299"/>
    </row>
    <row r="604" spans="1:20">
      <c r="A604" s="301"/>
      <c r="B604" s="303"/>
      <c r="C604" s="305"/>
      <c r="D604" s="299"/>
      <c r="E604" s="299"/>
      <c r="F604" s="299"/>
      <c r="G604" s="307"/>
      <c r="H604" s="299"/>
      <c r="I604" s="293"/>
      <c r="J604" s="293"/>
      <c r="K604" s="295"/>
      <c r="L604" s="213">
        <v>4</v>
      </c>
      <c r="M604" s="213">
        <v>0</v>
      </c>
      <c r="N604" s="213">
        <v>7</v>
      </c>
      <c r="O604" s="213">
        <v>129</v>
      </c>
      <c r="P604" s="281">
        <v>2.7777777777777779E-3</v>
      </c>
      <c r="Q604" s="282">
        <v>4.1872995509942265E-2</v>
      </c>
      <c r="R604" s="282">
        <v>2.7915330339961511E-3</v>
      </c>
      <c r="S604" s="297"/>
      <c r="T604" s="299"/>
    </row>
    <row r="605" spans="1:20">
      <c r="A605" s="301"/>
      <c r="B605" s="303"/>
      <c r="C605" s="305"/>
      <c r="D605" s="299"/>
      <c r="E605" s="299"/>
      <c r="F605" s="299"/>
      <c r="G605" s="307"/>
      <c r="H605" s="299"/>
      <c r="I605" s="293"/>
      <c r="J605" s="293"/>
      <c r="K605" s="295"/>
      <c r="L605" s="213">
        <v>5</v>
      </c>
      <c r="M605" s="213">
        <v>0</v>
      </c>
      <c r="N605" s="213">
        <v>1</v>
      </c>
      <c r="O605" s="213">
        <v>1149</v>
      </c>
      <c r="P605" s="281">
        <v>2.7777777777777779E-3</v>
      </c>
      <c r="Q605" s="282">
        <v>0.35407312379730599</v>
      </c>
      <c r="R605" s="282">
        <v>2.3604874919820398E-2</v>
      </c>
      <c r="S605" s="297"/>
      <c r="T605" s="299"/>
    </row>
    <row r="606" spans="1:20">
      <c r="A606" s="301"/>
      <c r="B606" s="303"/>
      <c r="C606" s="305"/>
      <c r="D606" s="299"/>
      <c r="E606" s="299"/>
      <c r="F606" s="299"/>
      <c r="G606" s="307"/>
      <c r="H606" s="299"/>
      <c r="I606" s="293"/>
      <c r="J606" s="293"/>
      <c r="K606" s="295"/>
      <c r="L606" s="213">
        <v>6</v>
      </c>
      <c r="M606" s="213">
        <v>0</v>
      </c>
      <c r="N606" s="213">
        <v>0</v>
      </c>
      <c r="O606" s="213">
        <v>1</v>
      </c>
      <c r="P606" s="281">
        <v>2.7777777777777779E-3</v>
      </c>
      <c r="Q606" s="282">
        <v>3.0788967286722254E-4</v>
      </c>
      <c r="R606" s="282">
        <v>2.052597819114817E-5</v>
      </c>
      <c r="S606" s="297"/>
      <c r="T606" s="299"/>
    </row>
    <row r="607" spans="1:20">
      <c r="A607" s="300">
        <v>148</v>
      </c>
      <c r="B607" s="302">
        <v>45731</v>
      </c>
      <c r="C607" s="304">
        <v>0.90486111111111112</v>
      </c>
      <c r="D607" s="298" t="s">
        <v>1221</v>
      </c>
      <c r="E607" s="298" t="s">
        <v>3</v>
      </c>
      <c r="F607" s="298" t="s">
        <v>1262</v>
      </c>
      <c r="G607" s="306" t="s">
        <v>1314</v>
      </c>
      <c r="H607" s="298" t="s">
        <v>39</v>
      </c>
      <c r="I607" s="292" t="s">
        <v>1315</v>
      </c>
      <c r="J607" s="292" t="s">
        <v>1316</v>
      </c>
      <c r="K607" s="294">
        <v>16983</v>
      </c>
      <c r="L607" s="213">
        <v>1</v>
      </c>
      <c r="M607" s="213">
        <v>0</v>
      </c>
      <c r="N607" s="213">
        <v>11</v>
      </c>
      <c r="O607" s="213">
        <v>5539</v>
      </c>
      <c r="P607" s="281">
        <v>0</v>
      </c>
      <c r="Q607" s="282">
        <v>3.2679738562091503</v>
      </c>
      <c r="R607" s="282">
        <v>0</v>
      </c>
      <c r="S607" s="296">
        <v>0.86258807827435291</v>
      </c>
      <c r="T607" s="298" t="s">
        <v>1317</v>
      </c>
    </row>
    <row r="608" spans="1:20">
      <c r="A608" s="301"/>
      <c r="B608" s="303"/>
      <c r="C608" s="305"/>
      <c r="D608" s="299"/>
      <c r="E608" s="299"/>
      <c r="F608" s="299"/>
      <c r="G608" s="307"/>
      <c r="H608" s="299"/>
      <c r="I608" s="293"/>
      <c r="J608" s="293"/>
      <c r="K608" s="295"/>
      <c r="L608" s="213">
        <v>2</v>
      </c>
      <c r="M608" s="213">
        <v>0</v>
      </c>
      <c r="N608" s="213">
        <v>5</v>
      </c>
      <c r="O608" s="213">
        <v>8708</v>
      </c>
      <c r="P608" s="281">
        <v>2.7777777777777779E-3</v>
      </c>
      <c r="Q608" s="282">
        <v>5.1304245421892478</v>
      </c>
      <c r="R608" s="282">
        <v>0.34202830281261654</v>
      </c>
      <c r="S608" s="297"/>
      <c r="T608" s="299"/>
    </row>
    <row r="609" spans="1:20">
      <c r="A609" s="301"/>
      <c r="B609" s="303"/>
      <c r="C609" s="305"/>
      <c r="D609" s="299"/>
      <c r="E609" s="299"/>
      <c r="F609" s="299"/>
      <c r="G609" s="307"/>
      <c r="H609" s="299"/>
      <c r="I609" s="293"/>
      <c r="J609" s="293"/>
      <c r="K609" s="295"/>
      <c r="L609" s="213">
        <v>3</v>
      </c>
      <c r="M609" s="213">
        <v>0</v>
      </c>
      <c r="N609" s="213">
        <v>12</v>
      </c>
      <c r="O609" s="213">
        <v>2584</v>
      </c>
      <c r="P609" s="281">
        <v>1.3194444444444444E-2</v>
      </c>
      <c r="Q609" s="282">
        <v>1.5285874109403521</v>
      </c>
      <c r="R609" s="282">
        <v>0.48405268013111152</v>
      </c>
      <c r="S609" s="297"/>
      <c r="T609" s="299"/>
    </row>
    <row r="610" spans="1:20">
      <c r="A610" s="301"/>
      <c r="B610" s="303"/>
      <c r="C610" s="305"/>
      <c r="D610" s="299"/>
      <c r="E610" s="299"/>
      <c r="F610" s="299"/>
      <c r="G610" s="307"/>
      <c r="H610" s="299"/>
      <c r="I610" s="293"/>
      <c r="J610" s="293"/>
      <c r="K610" s="295"/>
      <c r="L610" s="213">
        <v>4</v>
      </c>
      <c r="M610" s="213">
        <v>0</v>
      </c>
      <c r="N610" s="213">
        <v>0</v>
      </c>
      <c r="O610" s="213">
        <v>124</v>
      </c>
      <c r="P610" s="281">
        <v>2.0833333333333332E-2</v>
      </c>
      <c r="Q610" s="282">
        <v>7.3014190661249478E-2</v>
      </c>
      <c r="R610" s="282">
        <v>3.6507095330624739E-2</v>
      </c>
      <c r="S610" s="297"/>
      <c r="T610" s="299"/>
    </row>
    <row r="611" spans="1:20">
      <c r="A611" s="300">
        <v>149</v>
      </c>
      <c r="B611" s="302">
        <v>45732</v>
      </c>
      <c r="C611" s="304">
        <v>0.48969907407407409</v>
      </c>
      <c r="D611" s="298" t="s">
        <v>1221</v>
      </c>
      <c r="E611" s="298" t="s">
        <v>1</v>
      </c>
      <c r="F611" s="298" t="s">
        <v>1318</v>
      </c>
      <c r="G611" s="306" t="s">
        <v>1319</v>
      </c>
      <c r="H611" s="298" t="s">
        <v>37</v>
      </c>
      <c r="I611" s="292" t="s">
        <v>1320</v>
      </c>
      <c r="J611" s="292" t="s">
        <v>1321</v>
      </c>
      <c r="K611" s="294">
        <v>5774</v>
      </c>
      <c r="L611" s="213">
        <v>1</v>
      </c>
      <c r="M611" s="213">
        <v>0</v>
      </c>
      <c r="N611" s="213">
        <v>0</v>
      </c>
      <c r="O611" s="213">
        <v>976</v>
      </c>
      <c r="P611" s="281">
        <v>1.9444444444444445E-2</v>
      </c>
      <c r="Q611" s="282">
        <v>0.18444802632490478</v>
      </c>
      <c r="R611" s="282">
        <v>8.6075745618288901E-2</v>
      </c>
      <c r="S611" s="296">
        <v>0.65106751587287848</v>
      </c>
      <c r="T611" s="298" t="s">
        <v>1322</v>
      </c>
    </row>
    <row r="612" spans="1:20">
      <c r="A612" s="301"/>
      <c r="B612" s="303"/>
      <c r="C612" s="305"/>
      <c r="D612" s="299"/>
      <c r="E612" s="299"/>
      <c r="F612" s="299"/>
      <c r="G612" s="307"/>
      <c r="H612" s="299"/>
      <c r="I612" s="293"/>
      <c r="J612" s="293"/>
      <c r="K612" s="295"/>
      <c r="L612" s="213">
        <v>2</v>
      </c>
      <c r="M612" s="213">
        <v>0</v>
      </c>
      <c r="N612" s="213">
        <v>0</v>
      </c>
      <c r="O612" s="213">
        <v>4374</v>
      </c>
      <c r="P612" s="281">
        <v>2.4305555555555556E-2</v>
      </c>
      <c r="Q612" s="282">
        <v>0.82661441305853833</v>
      </c>
      <c r="R612" s="282">
        <v>0.48219174095081407</v>
      </c>
      <c r="S612" s="297"/>
      <c r="T612" s="299"/>
    </row>
    <row r="613" spans="1:20">
      <c r="A613" s="301"/>
      <c r="B613" s="303"/>
      <c r="C613" s="305"/>
      <c r="D613" s="299"/>
      <c r="E613" s="299"/>
      <c r="F613" s="299"/>
      <c r="G613" s="307"/>
      <c r="H613" s="299"/>
      <c r="I613" s="293"/>
      <c r="J613" s="293"/>
      <c r="K613" s="295"/>
      <c r="L613" s="213">
        <v>3</v>
      </c>
      <c r="M613" s="213">
        <v>0</v>
      </c>
      <c r="N613" s="213">
        <v>0</v>
      </c>
      <c r="O613" s="213">
        <v>424</v>
      </c>
      <c r="P613" s="281">
        <v>4.3055555555555555E-2</v>
      </c>
      <c r="Q613" s="282">
        <v>8.0129060616556988E-2</v>
      </c>
      <c r="R613" s="282">
        <v>8.2800029303775557E-2</v>
      </c>
      <c r="S613" s="297"/>
      <c r="T613" s="299"/>
    </row>
    <row r="614" spans="1:20">
      <c r="A614" s="300">
        <v>150</v>
      </c>
      <c r="B614" s="302">
        <v>45735</v>
      </c>
      <c r="C614" s="304">
        <v>0.3742476851851852</v>
      </c>
      <c r="D614" s="298" t="s">
        <v>1237</v>
      </c>
      <c r="E614" s="298" t="s">
        <v>1</v>
      </c>
      <c r="F614" s="298" t="s">
        <v>1323</v>
      </c>
      <c r="G614" s="306" t="s">
        <v>1324</v>
      </c>
      <c r="H614" s="298" t="s">
        <v>37</v>
      </c>
      <c r="I614" s="292" t="s">
        <v>1325</v>
      </c>
      <c r="J614" s="292" t="s">
        <v>1326</v>
      </c>
      <c r="K614" s="294">
        <v>5416</v>
      </c>
      <c r="L614" s="213">
        <v>1</v>
      </c>
      <c r="M614" s="213">
        <v>0</v>
      </c>
      <c r="N614" s="213">
        <v>0</v>
      </c>
      <c r="O614" s="213">
        <v>3648</v>
      </c>
      <c r="P614" s="281">
        <v>6.2500000000000003E-3</v>
      </c>
      <c r="Q614" s="282">
        <v>1.3649679704579025</v>
      </c>
      <c r="R614" s="282">
        <v>0.2047451955686854</v>
      </c>
      <c r="S614" s="296">
        <v>0.4172169779218981</v>
      </c>
      <c r="T614" s="298" t="s">
        <v>1327</v>
      </c>
    </row>
    <row r="615" spans="1:20">
      <c r="A615" s="301"/>
      <c r="B615" s="303"/>
      <c r="C615" s="305"/>
      <c r="D615" s="299"/>
      <c r="E615" s="299"/>
      <c r="F615" s="299"/>
      <c r="G615" s="307"/>
      <c r="H615" s="299"/>
      <c r="I615" s="293"/>
      <c r="J615" s="293"/>
      <c r="K615" s="295"/>
      <c r="L615" s="213">
        <v>2</v>
      </c>
      <c r="M615" s="213">
        <v>0</v>
      </c>
      <c r="N615" s="213">
        <v>1</v>
      </c>
      <c r="O615" s="213">
        <v>1535</v>
      </c>
      <c r="P615" s="281">
        <v>9.0277777777777769E-3</v>
      </c>
      <c r="Q615" s="282">
        <v>0.57472335598227475</v>
      </c>
      <c r="R615" s="282">
        <v>0.12452339379615951</v>
      </c>
      <c r="S615" s="297"/>
      <c r="T615" s="299"/>
    </row>
    <row r="616" spans="1:20">
      <c r="A616" s="301"/>
      <c r="B616" s="303"/>
      <c r="C616" s="305"/>
      <c r="D616" s="299"/>
      <c r="E616" s="299"/>
      <c r="F616" s="299"/>
      <c r="G616" s="307"/>
      <c r="H616" s="299"/>
      <c r="I616" s="293"/>
      <c r="J616" s="293"/>
      <c r="K616" s="295"/>
      <c r="L616" s="213">
        <v>3</v>
      </c>
      <c r="M616" s="213">
        <v>0</v>
      </c>
      <c r="N616" s="213">
        <v>0</v>
      </c>
      <c r="O616" s="213">
        <v>51</v>
      </c>
      <c r="P616" s="281">
        <v>1.4583333333333334E-2</v>
      </c>
      <c r="Q616" s="282">
        <v>1.9082611429098967E-2</v>
      </c>
      <c r="R616" s="282">
        <v>6.6789140001846381E-3</v>
      </c>
      <c r="S616" s="297"/>
      <c r="T616" s="299"/>
    </row>
    <row r="617" spans="1:20">
      <c r="A617" s="301"/>
      <c r="B617" s="303"/>
      <c r="C617" s="305"/>
      <c r="D617" s="299"/>
      <c r="E617" s="299"/>
      <c r="F617" s="299"/>
      <c r="G617" s="307"/>
      <c r="H617" s="299"/>
      <c r="I617" s="293"/>
      <c r="J617" s="293"/>
      <c r="K617" s="295"/>
      <c r="L617" s="213">
        <v>4</v>
      </c>
      <c r="M617" s="213">
        <v>0</v>
      </c>
      <c r="N617" s="213">
        <v>0</v>
      </c>
      <c r="O617" s="213">
        <v>181</v>
      </c>
      <c r="P617" s="281">
        <v>0.05</v>
      </c>
      <c r="Q617" s="282">
        <v>6.7724562130723795E-2</v>
      </c>
      <c r="R617" s="282">
        <v>8.1269474556868559E-2</v>
      </c>
      <c r="S617" s="297"/>
      <c r="T617" s="299"/>
    </row>
    <row r="618" spans="1:20">
      <c r="A618" s="300">
        <v>151</v>
      </c>
      <c r="B618" s="302">
        <v>45735</v>
      </c>
      <c r="C618" s="304">
        <v>0.69054398148148144</v>
      </c>
      <c r="D618" s="298" t="s">
        <v>1237</v>
      </c>
      <c r="E618" s="298" t="s">
        <v>1</v>
      </c>
      <c r="F618" s="298" t="s">
        <v>1298</v>
      </c>
      <c r="G618" s="306" t="s">
        <v>1328</v>
      </c>
      <c r="H618" s="298" t="s">
        <v>39</v>
      </c>
      <c r="I618" s="292" t="s">
        <v>1329</v>
      </c>
      <c r="J618" s="292" t="s">
        <v>1330</v>
      </c>
      <c r="K618" s="294">
        <v>18427</v>
      </c>
      <c r="L618" s="213">
        <v>1</v>
      </c>
      <c r="M618" s="213">
        <v>0</v>
      </c>
      <c r="N618" s="213">
        <v>3</v>
      </c>
      <c r="O618" s="213">
        <v>2889</v>
      </c>
      <c r="P618" s="281">
        <v>3.7499999999999999E-2</v>
      </c>
      <c r="Q618" s="282">
        <v>0.54930265371465781</v>
      </c>
      <c r="R618" s="282">
        <v>0.49437238834319203</v>
      </c>
      <c r="S618" s="296">
        <v>7.5987753477686732</v>
      </c>
      <c r="T618" s="298" t="s">
        <v>1331</v>
      </c>
    </row>
    <row r="619" spans="1:20">
      <c r="A619" s="301"/>
      <c r="B619" s="303"/>
      <c r="C619" s="305"/>
      <c r="D619" s="299"/>
      <c r="E619" s="299"/>
      <c r="F619" s="299"/>
      <c r="G619" s="307"/>
      <c r="H619" s="299"/>
      <c r="I619" s="293"/>
      <c r="J619" s="293"/>
      <c r="K619" s="295"/>
      <c r="L619" s="213">
        <v>2</v>
      </c>
      <c r="M619" s="213">
        <v>0</v>
      </c>
      <c r="N619" s="213">
        <v>2</v>
      </c>
      <c r="O619" s="213">
        <v>3997</v>
      </c>
      <c r="P619" s="281">
        <v>4.5138888888888888E-2</v>
      </c>
      <c r="Q619" s="282">
        <v>0.75956476908883708</v>
      </c>
      <c r="R619" s="282">
        <v>0.82286183317957351</v>
      </c>
      <c r="S619" s="297"/>
      <c r="T619" s="299"/>
    </row>
    <row r="620" spans="1:20">
      <c r="A620" s="301"/>
      <c r="B620" s="303"/>
      <c r="C620" s="305"/>
      <c r="D620" s="299"/>
      <c r="E620" s="299"/>
      <c r="F620" s="299"/>
      <c r="G620" s="307"/>
      <c r="H620" s="299"/>
      <c r="I620" s="293"/>
      <c r="J620" s="293"/>
      <c r="K620" s="295"/>
      <c r="L620" s="213">
        <v>3</v>
      </c>
      <c r="M620" s="213">
        <v>0</v>
      </c>
      <c r="N620" s="213">
        <v>7</v>
      </c>
      <c r="O620" s="213">
        <v>2528</v>
      </c>
      <c r="P620" s="281">
        <v>6.7361111111111108E-2</v>
      </c>
      <c r="Q620" s="282">
        <v>0.48149454604656211</v>
      </c>
      <c r="R620" s="282">
        <v>0.77841618277527536</v>
      </c>
      <c r="S620" s="297"/>
      <c r="T620" s="299"/>
    </row>
    <row r="621" spans="1:20">
      <c r="A621" s="301"/>
      <c r="B621" s="303"/>
      <c r="C621" s="305"/>
      <c r="D621" s="299"/>
      <c r="E621" s="299"/>
      <c r="F621" s="299"/>
      <c r="G621" s="307"/>
      <c r="H621" s="299"/>
      <c r="I621" s="293"/>
      <c r="J621" s="293"/>
      <c r="K621" s="295"/>
      <c r="L621" s="213">
        <v>4</v>
      </c>
      <c r="M621" s="213">
        <v>0</v>
      </c>
      <c r="N621" s="213">
        <v>9</v>
      </c>
      <c r="O621" s="213">
        <v>3905</v>
      </c>
      <c r="P621" s="281">
        <v>7.6388888888888895E-2</v>
      </c>
      <c r="Q621" s="282">
        <v>0.74341998154881428</v>
      </c>
      <c r="R621" s="282">
        <v>1.362936632839493</v>
      </c>
      <c r="S621" s="297"/>
      <c r="T621" s="299"/>
    </row>
    <row r="622" spans="1:20">
      <c r="A622" s="301"/>
      <c r="B622" s="303"/>
      <c r="C622" s="305"/>
      <c r="D622" s="299"/>
      <c r="E622" s="299"/>
      <c r="F622" s="299"/>
      <c r="G622" s="307"/>
      <c r="H622" s="299"/>
      <c r="I622" s="293"/>
      <c r="J622" s="293"/>
      <c r="K622" s="295"/>
      <c r="L622" s="213">
        <v>5</v>
      </c>
      <c r="M622" s="213">
        <v>0</v>
      </c>
      <c r="N622" s="213">
        <v>16</v>
      </c>
      <c r="O622" s="213">
        <v>190</v>
      </c>
      <c r="P622" s="281">
        <v>0.13263888888888889</v>
      </c>
      <c r="Q622" s="282">
        <v>3.912736744993759E-2</v>
      </c>
      <c r="R622" s="282">
        <v>0.12455545304896801</v>
      </c>
      <c r="S622" s="297"/>
      <c r="T622" s="299"/>
    </row>
    <row r="623" spans="1:20">
      <c r="A623" s="301"/>
      <c r="B623" s="303"/>
      <c r="C623" s="305"/>
      <c r="D623" s="299"/>
      <c r="E623" s="299"/>
      <c r="F623" s="299"/>
      <c r="G623" s="307"/>
      <c r="H623" s="299"/>
      <c r="I623" s="293"/>
      <c r="J623" s="293"/>
      <c r="K623" s="295"/>
      <c r="L623" s="213">
        <v>6</v>
      </c>
      <c r="M623" s="213">
        <v>0</v>
      </c>
      <c r="N623" s="213">
        <v>1</v>
      </c>
      <c r="O623" s="213">
        <v>40</v>
      </c>
      <c r="P623" s="281">
        <v>0.15</v>
      </c>
      <c r="Q623" s="282">
        <v>7.7874857545992297E-3</v>
      </c>
      <c r="R623" s="282">
        <v>2.8034948716557224E-2</v>
      </c>
      <c r="S623" s="297"/>
      <c r="T623" s="299"/>
    </row>
    <row r="624" spans="1:20">
      <c r="A624" s="301"/>
      <c r="B624" s="303"/>
      <c r="C624" s="305"/>
      <c r="D624" s="299"/>
      <c r="E624" s="299"/>
      <c r="F624" s="299"/>
      <c r="G624" s="307"/>
      <c r="H624" s="299"/>
      <c r="I624" s="293"/>
      <c r="J624" s="293"/>
      <c r="K624" s="295"/>
      <c r="L624" s="213">
        <v>7</v>
      </c>
      <c r="M624" s="213">
        <v>0</v>
      </c>
      <c r="N624" s="213">
        <v>6</v>
      </c>
      <c r="O624" s="213">
        <v>1825</v>
      </c>
      <c r="P624" s="281">
        <v>0.17291666666666666</v>
      </c>
      <c r="Q624" s="282">
        <v>0.34777771747978509</v>
      </c>
      <c r="R624" s="282">
        <v>1.4432775275411081</v>
      </c>
      <c r="S624" s="297"/>
      <c r="T624" s="299"/>
    </row>
    <row r="625" spans="1:20">
      <c r="A625" s="301"/>
      <c r="B625" s="303"/>
      <c r="C625" s="305"/>
      <c r="D625" s="299"/>
      <c r="E625" s="299"/>
      <c r="F625" s="299"/>
      <c r="G625" s="307"/>
      <c r="H625" s="299"/>
      <c r="I625" s="293"/>
      <c r="J625" s="293"/>
      <c r="K625" s="295"/>
      <c r="L625" s="213">
        <v>8</v>
      </c>
      <c r="M625" s="213">
        <v>0</v>
      </c>
      <c r="N625" s="213">
        <v>15</v>
      </c>
      <c r="O625" s="213">
        <v>2933</v>
      </c>
      <c r="P625" s="281">
        <v>0.18402777777777779</v>
      </c>
      <c r="Q625" s="282">
        <v>0.55993921962337878</v>
      </c>
      <c r="R625" s="282">
        <v>2.4730648866699232</v>
      </c>
      <c r="S625" s="297"/>
      <c r="T625" s="299"/>
    </row>
    <row r="626" spans="1:20">
      <c r="A626" s="312"/>
      <c r="B626" s="313"/>
      <c r="C626" s="314"/>
      <c r="D626" s="311"/>
      <c r="E626" s="311"/>
      <c r="F626" s="311"/>
      <c r="G626" s="315"/>
      <c r="H626" s="311"/>
      <c r="I626" s="308"/>
      <c r="J626" s="308"/>
      <c r="K626" s="309"/>
      <c r="L626" s="213">
        <v>9</v>
      </c>
      <c r="M626" s="213">
        <v>0</v>
      </c>
      <c r="N626" s="213">
        <v>0</v>
      </c>
      <c r="O626" s="213">
        <v>61</v>
      </c>
      <c r="P626" s="281">
        <v>0.25624999999999998</v>
      </c>
      <c r="Q626" s="282">
        <v>1.1586259293428122E-2</v>
      </c>
      <c r="R626" s="282">
        <v>7.1255494654582946E-2</v>
      </c>
      <c r="S626" s="310"/>
      <c r="T626" s="311"/>
    </row>
    <row r="627" spans="1:20">
      <c r="A627" s="300">
        <v>152</v>
      </c>
      <c r="B627" s="302">
        <v>45743</v>
      </c>
      <c r="C627" s="304">
        <v>0.46237268518518521</v>
      </c>
      <c r="D627" s="298" t="s">
        <v>1221</v>
      </c>
      <c r="E627" s="298" t="s">
        <v>1</v>
      </c>
      <c r="F627" s="298" t="s">
        <v>1277</v>
      </c>
      <c r="G627" s="306" t="s">
        <v>1332</v>
      </c>
      <c r="H627" s="298" t="s">
        <v>39</v>
      </c>
      <c r="I627" s="292" t="s">
        <v>1333</v>
      </c>
      <c r="J627" s="292" t="s">
        <v>1280</v>
      </c>
      <c r="K627" s="294">
        <v>6371</v>
      </c>
      <c r="L627" s="213">
        <v>1</v>
      </c>
      <c r="M627" s="213">
        <v>0</v>
      </c>
      <c r="N627" s="213">
        <v>2</v>
      </c>
      <c r="O627" s="213">
        <v>4962</v>
      </c>
      <c r="P627" s="281">
        <v>3.472222222222222E-3</v>
      </c>
      <c r="Q627" s="282">
        <v>2.1133739521582169</v>
      </c>
      <c r="R627" s="282">
        <v>0.17611449601318474</v>
      </c>
      <c r="S627" s="296">
        <v>0.76816999290456756</v>
      </c>
      <c r="T627" s="298" t="s">
        <v>1334</v>
      </c>
    </row>
    <row r="628" spans="1:20">
      <c r="A628" s="301"/>
      <c r="B628" s="303"/>
      <c r="C628" s="305"/>
      <c r="D628" s="299"/>
      <c r="E628" s="299"/>
      <c r="F628" s="299"/>
      <c r="G628" s="307"/>
      <c r="H628" s="299"/>
      <c r="I628" s="293"/>
      <c r="J628" s="293"/>
      <c r="K628" s="295"/>
      <c r="L628" s="213">
        <v>2</v>
      </c>
      <c r="M628" s="213">
        <v>0</v>
      </c>
      <c r="N628" s="213">
        <v>0</v>
      </c>
      <c r="O628" s="213">
        <v>474</v>
      </c>
      <c r="P628" s="281">
        <v>6.2500000000000003E-3</v>
      </c>
      <c r="Q628" s="282">
        <v>0.20180081654371368</v>
      </c>
      <c r="R628" s="282">
        <v>3.0270122481557055E-2</v>
      </c>
      <c r="S628" s="297"/>
      <c r="T628" s="299"/>
    </row>
    <row r="629" spans="1:20">
      <c r="A629" s="301"/>
      <c r="B629" s="303"/>
      <c r="C629" s="305"/>
      <c r="D629" s="299"/>
      <c r="E629" s="299"/>
      <c r="F629" s="299"/>
      <c r="G629" s="307"/>
      <c r="H629" s="299"/>
      <c r="I629" s="293"/>
      <c r="J629" s="293"/>
      <c r="K629" s="295"/>
      <c r="L629" s="213">
        <v>3</v>
      </c>
      <c r="M629" s="213">
        <v>0</v>
      </c>
      <c r="N629" s="213">
        <v>0</v>
      </c>
      <c r="O629" s="213">
        <v>243</v>
      </c>
      <c r="P629" s="281">
        <v>2.8472222222222222E-2</v>
      </c>
      <c r="Q629" s="282">
        <v>0.10345484898760006</v>
      </c>
      <c r="R629" s="282">
        <v>7.0694146808193373E-2</v>
      </c>
      <c r="S629" s="297"/>
      <c r="T629" s="299"/>
    </row>
    <row r="630" spans="1:20">
      <c r="A630" s="301"/>
      <c r="B630" s="303"/>
      <c r="C630" s="305"/>
      <c r="D630" s="299"/>
      <c r="E630" s="299"/>
      <c r="F630" s="299"/>
      <c r="G630" s="307"/>
      <c r="H630" s="299"/>
      <c r="I630" s="293"/>
      <c r="J630" s="293"/>
      <c r="K630" s="295"/>
      <c r="L630" s="213">
        <v>4</v>
      </c>
      <c r="M630" s="213">
        <v>0</v>
      </c>
      <c r="N630" s="213">
        <v>0</v>
      </c>
      <c r="O630" s="213">
        <v>269</v>
      </c>
      <c r="P630" s="281">
        <v>5.6944444444444443E-2</v>
      </c>
      <c r="Q630" s="282">
        <v>0.11452409208915398</v>
      </c>
      <c r="R630" s="282">
        <v>0.15651625918851042</v>
      </c>
      <c r="S630" s="297"/>
      <c r="T630" s="299"/>
    </row>
    <row r="631" spans="1:20">
      <c r="A631" s="301"/>
      <c r="B631" s="303"/>
      <c r="C631" s="305"/>
      <c r="D631" s="299"/>
      <c r="E631" s="299"/>
      <c r="F631" s="299"/>
      <c r="G631" s="307"/>
      <c r="H631" s="299"/>
      <c r="I631" s="293"/>
      <c r="J631" s="293"/>
      <c r="K631" s="295"/>
      <c r="L631" s="213">
        <v>5</v>
      </c>
      <c r="M631" s="213">
        <v>0</v>
      </c>
      <c r="N631" s="213">
        <v>0</v>
      </c>
      <c r="O631" s="213">
        <v>421</v>
      </c>
      <c r="P631" s="281">
        <v>7.7777777777777779E-2</v>
      </c>
      <c r="Q631" s="282">
        <v>0.17923659022131536</v>
      </c>
      <c r="R631" s="282">
        <v>0.33457496841312201</v>
      </c>
      <c r="S631" s="297"/>
      <c r="T631" s="299"/>
    </row>
    <row r="632" spans="1:20">
      <c r="A632" s="300">
        <v>153</v>
      </c>
      <c r="B632" s="302">
        <v>45745</v>
      </c>
      <c r="C632" s="304">
        <v>0.51616898148148149</v>
      </c>
      <c r="D632" s="298" t="s">
        <v>1221</v>
      </c>
      <c r="E632" s="298" t="s">
        <v>1</v>
      </c>
      <c r="F632" s="298" t="s">
        <v>1335</v>
      </c>
      <c r="G632" s="306" t="s">
        <v>1336</v>
      </c>
      <c r="H632" s="298" t="s">
        <v>37</v>
      </c>
      <c r="I632" s="292" t="s">
        <v>1337</v>
      </c>
      <c r="J632" s="292" t="s">
        <v>1338</v>
      </c>
      <c r="K632" s="294">
        <v>5003</v>
      </c>
      <c r="L632" s="213">
        <v>1</v>
      </c>
      <c r="M632" s="213">
        <v>0</v>
      </c>
      <c r="N632" s="213">
        <v>1</v>
      </c>
      <c r="O632" s="213">
        <v>1189</v>
      </c>
      <c r="P632" s="281">
        <v>3.472222222222222E-3</v>
      </c>
      <c r="Q632" s="282">
        <v>0.31887307075754545</v>
      </c>
      <c r="R632" s="282">
        <v>2.6572755896462123E-2</v>
      </c>
      <c r="S632" s="296">
        <v>0.49516432559064555</v>
      </c>
      <c r="T632" s="298" t="s">
        <v>1339</v>
      </c>
    </row>
    <row r="633" spans="1:20">
      <c r="A633" s="301"/>
      <c r="B633" s="303"/>
      <c r="C633" s="305"/>
      <c r="D633" s="299"/>
      <c r="E633" s="299"/>
      <c r="F633" s="299"/>
      <c r="G633" s="307"/>
      <c r="H633" s="299"/>
      <c r="I633" s="293"/>
      <c r="J633" s="293"/>
      <c r="K633" s="295"/>
      <c r="L633" s="213">
        <v>2</v>
      </c>
      <c r="M633" s="213">
        <v>0</v>
      </c>
      <c r="N633" s="213">
        <v>0</v>
      </c>
      <c r="O633" s="213">
        <v>2527</v>
      </c>
      <c r="P633" s="281">
        <v>8.3333333333333332E-3</v>
      </c>
      <c r="Q633" s="282">
        <v>0.67713634437337589</v>
      </c>
      <c r="R633" s="282">
        <v>0.13542726887467516</v>
      </c>
      <c r="S633" s="297"/>
      <c r="T633" s="299"/>
    </row>
    <row r="634" spans="1:20">
      <c r="A634" s="301"/>
      <c r="B634" s="303"/>
      <c r="C634" s="305"/>
      <c r="D634" s="299"/>
      <c r="E634" s="299"/>
      <c r="F634" s="299"/>
      <c r="G634" s="307"/>
      <c r="H634" s="299"/>
      <c r="I634" s="293"/>
      <c r="J634" s="293"/>
      <c r="K634" s="295"/>
      <c r="L634" s="213">
        <v>3</v>
      </c>
      <c r="M634" s="213">
        <v>0</v>
      </c>
      <c r="N634" s="213">
        <v>0</v>
      </c>
      <c r="O634" s="213">
        <v>514</v>
      </c>
      <c r="P634" s="281">
        <v>2.7777777777777776E-2</v>
      </c>
      <c r="Q634" s="282">
        <v>0.13773172972216671</v>
      </c>
      <c r="R634" s="282">
        <v>9.1821153148111137E-2</v>
      </c>
      <c r="S634" s="297"/>
      <c r="T634" s="299"/>
    </row>
    <row r="635" spans="1:20">
      <c r="A635" s="301"/>
      <c r="B635" s="303"/>
      <c r="C635" s="305"/>
      <c r="D635" s="299"/>
      <c r="E635" s="299"/>
      <c r="F635" s="299"/>
      <c r="G635" s="307"/>
      <c r="H635" s="299"/>
      <c r="I635" s="293"/>
      <c r="J635" s="293"/>
      <c r="K635" s="295"/>
      <c r="L635" s="213">
        <v>4</v>
      </c>
      <c r="M635" s="213">
        <v>0</v>
      </c>
      <c r="N635" s="213">
        <v>0</v>
      </c>
      <c r="O635" s="213">
        <v>772</v>
      </c>
      <c r="P635" s="281">
        <v>4.8611111111111112E-2</v>
      </c>
      <c r="Q635" s="282">
        <v>0.20686555514691185</v>
      </c>
      <c r="R635" s="282">
        <v>0.24134314767139714</v>
      </c>
      <c r="S635" s="297"/>
      <c r="T635" s="299"/>
    </row>
    <row r="636" spans="1:20">
      <c r="A636" s="300">
        <v>154</v>
      </c>
      <c r="B636" s="302">
        <v>45755</v>
      </c>
      <c r="C636" s="304">
        <v>0.91931712962962964</v>
      </c>
      <c r="D636" s="298" t="s">
        <v>1221</v>
      </c>
      <c r="E636" s="298" t="s">
        <v>1</v>
      </c>
      <c r="F636" s="298" t="s">
        <v>1340</v>
      </c>
      <c r="G636" s="306" t="s">
        <v>1341</v>
      </c>
      <c r="H636" s="298" t="s">
        <v>37</v>
      </c>
      <c r="I636" s="292" t="s">
        <v>1342</v>
      </c>
      <c r="J636" s="292" t="s">
        <v>1343</v>
      </c>
      <c r="K636" s="294">
        <v>5038</v>
      </c>
      <c r="L636" s="213">
        <v>1</v>
      </c>
      <c r="M636" s="213">
        <v>0</v>
      </c>
      <c r="N636" s="213">
        <v>1</v>
      </c>
      <c r="O636" s="213">
        <v>2671</v>
      </c>
      <c r="P636" s="281">
        <v>2.0833333333333333E-3</v>
      </c>
      <c r="Q636" s="282">
        <v>1.2401450496228663</v>
      </c>
      <c r="R636" s="282">
        <v>6.2007252481143318E-2</v>
      </c>
      <c r="S636" s="296">
        <v>0.13521541583961891</v>
      </c>
      <c r="T636" s="298" t="s">
        <v>1344</v>
      </c>
    </row>
    <row r="637" spans="1:20">
      <c r="A637" s="301"/>
      <c r="B637" s="303"/>
      <c r="C637" s="305"/>
      <c r="D637" s="299"/>
      <c r="E637" s="299"/>
      <c r="F637" s="299"/>
      <c r="G637" s="307"/>
      <c r="H637" s="299"/>
      <c r="I637" s="293"/>
      <c r="J637" s="293"/>
      <c r="K637" s="295"/>
      <c r="L637" s="213">
        <v>2</v>
      </c>
      <c r="M637" s="213">
        <v>0</v>
      </c>
      <c r="N637" s="213">
        <v>5</v>
      </c>
      <c r="O637" s="213">
        <v>2361</v>
      </c>
      <c r="P637" s="281">
        <v>2.7777777777777779E-3</v>
      </c>
      <c r="Q637" s="282">
        <v>1.0981224503771339</v>
      </c>
      <c r="R637" s="282">
        <v>7.3208163358475589E-2</v>
      </c>
      <c r="S637" s="297"/>
      <c r="T637" s="299"/>
    </row>
    <row r="638" spans="1:20">
      <c r="A638" s="300">
        <v>155</v>
      </c>
      <c r="B638" s="302">
        <v>45767</v>
      </c>
      <c r="C638" s="304">
        <v>0.604375</v>
      </c>
      <c r="D638" s="298" t="s">
        <v>1237</v>
      </c>
      <c r="E638" s="298" t="s">
        <v>1</v>
      </c>
      <c r="F638" s="298" t="s">
        <v>1298</v>
      </c>
      <c r="G638" s="306" t="s">
        <v>1345</v>
      </c>
      <c r="H638" s="298" t="s">
        <v>37</v>
      </c>
      <c r="I638" s="292" t="s">
        <v>1346</v>
      </c>
      <c r="J638" s="292" t="s">
        <v>1301</v>
      </c>
      <c r="K638" s="294">
        <v>8308</v>
      </c>
      <c r="L638" s="213">
        <v>1</v>
      </c>
      <c r="M638" s="213">
        <v>0</v>
      </c>
      <c r="N638" s="213">
        <v>4</v>
      </c>
      <c r="O638" s="213">
        <v>627</v>
      </c>
      <c r="P638" s="281">
        <v>2.0833333333333333E-3</v>
      </c>
      <c r="Q638" s="282">
        <v>0.28414959894077996</v>
      </c>
      <c r="R638" s="282">
        <v>1.4207479947038998E-2</v>
      </c>
      <c r="S638" s="296">
        <v>0.99952210746268655</v>
      </c>
      <c r="T638" s="298" t="s">
        <v>1347</v>
      </c>
    </row>
    <row r="639" spans="1:20">
      <c r="A639" s="301"/>
      <c r="B639" s="303"/>
      <c r="C639" s="305"/>
      <c r="D639" s="299"/>
      <c r="E639" s="299"/>
      <c r="F639" s="299"/>
      <c r="G639" s="307"/>
      <c r="H639" s="299"/>
      <c r="I639" s="293"/>
      <c r="J639" s="293"/>
      <c r="K639" s="295"/>
      <c r="L639" s="213">
        <v>2</v>
      </c>
      <c r="M639" s="213">
        <v>0</v>
      </c>
      <c r="N639" s="213">
        <v>0</v>
      </c>
      <c r="O639" s="213">
        <v>1492</v>
      </c>
      <c r="P639" s="281">
        <v>3.472222222222222E-3</v>
      </c>
      <c r="Q639" s="282">
        <v>0.67187195185363502</v>
      </c>
      <c r="R639" s="282">
        <v>5.5989329321136247E-2</v>
      </c>
      <c r="S639" s="297"/>
      <c r="T639" s="299"/>
    </row>
    <row r="640" spans="1:20">
      <c r="A640" s="301"/>
      <c r="B640" s="303"/>
      <c r="C640" s="305"/>
      <c r="D640" s="299"/>
      <c r="E640" s="299"/>
      <c r="F640" s="299"/>
      <c r="G640" s="307"/>
      <c r="H640" s="299"/>
      <c r="I640" s="293"/>
      <c r="J640" s="293"/>
      <c r="K640" s="295"/>
      <c r="L640" s="213">
        <v>3</v>
      </c>
      <c r="M640" s="213">
        <v>0</v>
      </c>
      <c r="N640" s="213">
        <v>3</v>
      </c>
      <c r="O640" s="213">
        <v>6179</v>
      </c>
      <c r="P640" s="281">
        <v>1.3888888888888888E-2</v>
      </c>
      <c r="Q640" s="282">
        <v>2.7838555002407319</v>
      </c>
      <c r="R640" s="282">
        <v>0.92795183341357723</v>
      </c>
      <c r="S640" s="297"/>
      <c r="T640" s="299"/>
    </row>
    <row r="641" spans="1:20">
      <c r="A641" s="301"/>
      <c r="B641" s="303"/>
      <c r="C641" s="305"/>
      <c r="D641" s="299"/>
      <c r="E641" s="299"/>
      <c r="F641" s="299"/>
      <c r="G641" s="307"/>
      <c r="H641" s="299"/>
      <c r="I641" s="293"/>
      <c r="J641" s="293"/>
      <c r="K641" s="295"/>
      <c r="L641" s="213">
        <v>4</v>
      </c>
      <c r="M641" s="213">
        <v>0</v>
      </c>
      <c r="N641" s="213">
        <v>3</v>
      </c>
      <c r="O641" s="213">
        <v>0</v>
      </c>
      <c r="P641" s="281">
        <v>4.2361111111111113E-2</v>
      </c>
      <c r="Q641" s="282">
        <v>1.3509489648531536E-3</v>
      </c>
      <c r="R641" s="282">
        <v>1.3734647809340395E-3</v>
      </c>
      <c r="S641" s="297"/>
      <c r="T641" s="299"/>
    </row>
    <row r="642" spans="1:20">
      <c r="A642" s="300">
        <v>156</v>
      </c>
      <c r="B642" s="302">
        <v>45768</v>
      </c>
      <c r="C642" s="304">
        <v>0.26894675925925926</v>
      </c>
      <c r="D642" s="298" t="s">
        <v>1237</v>
      </c>
      <c r="E642" s="298" t="s">
        <v>1</v>
      </c>
      <c r="F642" s="298" t="s">
        <v>1282</v>
      </c>
      <c r="G642" s="306" t="s">
        <v>1283</v>
      </c>
      <c r="H642" s="298" t="s">
        <v>37</v>
      </c>
      <c r="I642" s="292" t="s">
        <v>1348</v>
      </c>
      <c r="J642" s="292" t="s">
        <v>1285</v>
      </c>
      <c r="K642" s="294">
        <v>7974</v>
      </c>
      <c r="L642" s="213">
        <v>1</v>
      </c>
      <c r="M642" s="213">
        <v>0</v>
      </c>
      <c r="N642" s="213">
        <v>7</v>
      </c>
      <c r="O642" s="213">
        <v>6757</v>
      </c>
      <c r="P642" s="281">
        <v>2.7777777777777779E-3</v>
      </c>
      <c r="Q642" s="282">
        <v>1.3223009255079006</v>
      </c>
      <c r="R642" s="282">
        <v>8.8153395033860049E-2</v>
      </c>
      <c r="S642" s="296">
        <v>0.31287026580135435</v>
      </c>
      <c r="T642" s="298" t="s">
        <v>1349</v>
      </c>
    </row>
    <row r="643" spans="1:20">
      <c r="A643" s="301"/>
      <c r="B643" s="303"/>
      <c r="C643" s="305"/>
      <c r="D643" s="299"/>
      <c r="E643" s="299"/>
      <c r="F643" s="299"/>
      <c r="G643" s="307"/>
      <c r="H643" s="299"/>
      <c r="I643" s="293"/>
      <c r="J643" s="293"/>
      <c r="K643" s="295"/>
      <c r="L643" s="213">
        <v>2</v>
      </c>
      <c r="M643" s="213">
        <v>0</v>
      </c>
      <c r="N643" s="213">
        <v>0</v>
      </c>
      <c r="O643" s="213">
        <v>1210</v>
      </c>
      <c r="P643" s="281">
        <v>3.9583333333333331E-2</v>
      </c>
      <c r="Q643" s="282">
        <v>0.23654407449209933</v>
      </c>
      <c r="R643" s="282">
        <v>0.22471687076749433</v>
      </c>
      <c r="S643" s="297"/>
      <c r="T643" s="299"/>
    </row>
    <row r="644" spans="1:20">
      <c r="A644" s="300">
        <v>157</v>
      </c>
      <c r="B644" s="302">
        <v>45771</v>
      </c>
      <c r="C644" s="304">
        <v>0.58799768518518514</v>
      </c>
      <c r="D644" s="298" t="s">
        <v>1237</v>
      </c>
      <c r="E644" s="298" t="s">
        <v>1</v>
      </c>
      <c r="F644" s="298" t="s">
        <v>1282</v>
      </c>
      <c r="G644" s="306" t="s">
        <v>1350</v>
      </c>
      <c r="H644" s="298" t="s">
        <v>37</v>
      </c>
      <c r="I644" s="292" t="s">
        <v>1351</v>
      </c>
      <c r="J644" s="292" t="s">
        <v>1285</v>
      </c>
      <c r="K644" s="294">
        <v>7974</v>
      </c>
      <c r="L644" s="213">
        <v>1</v>
      </c>
      <c r="M644" s="213">
        <v>0</v>
      </c>
      <c r="N644" s="213">
        <v>1</v>
      </c>
      <c r="O644" s="213">
        <v>59</v>
      </c>
      <c r="P644" s="281">
        <v>5.5555555555555558E-3</v>
      </c>
      <c r="Q644" s="282">
        <v>1.689041986455982E-2</v>
      </c>
      <c r="R644" s="282">
        <v>2.2520559819413093E-3</v>
      </c>
      <c r="S644" s="296">
        <v>0.67024001092550778</v>
      </c>
      <c r="T644" s="298" t="s">
        <v>1352</v>
      </c>
    </row>
    <row r="645" spans="1:20">
      <c r="A645" s="301"/>
      <c r="B645" s="303"/>
      <c r="C645" s="305"/>
      <c r="D645" s="299"/>
      <c r="E645" s="299"/>
      <c r="F645" s="299"/>
      <c r="G645" s="307"/>
      <c r="H645" s="299"/>
      <c r="I645" s="293"/>
      <c r="J645" s="293"/>
      <c r="K645" s="295"/>
      <c r="L645" s="213">
        <v>2</v>
      </c>
      <c r="M645" s="213">
        <v>0</v>
      </c>
      <c r="N645" s="213">
        <v>5</v>
      </c>
      <c r="O645" s="213">
        <v>4951</v>
      </c>
      <c r="P645" s="281">
        <v>1.0416666666666666E-2</v>
      </c>
      <c r="Q645" s="282">
        <v>1.395148680812641</v>
      </c>
      <c r="R645" s="282">
        <v>0.34878717020316019</v>
      </c>
      <c r="S645" s="297"/>
      <c r="T645" s="299"/>
    </row>
    <row r="646" spans="1:20">
      <c r="A646" s="301"/>
      <c r="B646" s="303"/>
      <c r="C646" s="305"/>
      <c r="D646" s="299"/>
      <c r="E646" s="299"/>
      <c r="F646" s="299"/>
      <c r="G646" s="307"/>
      <c r="H646" s="299"/>
      <c r="I646" s="293"/>
      <c r="J646" s="293"/>
      <c r="K646" s="295"/>
      <c r="L646" s="213">
        <v>3</v>
      </c>
      <c r="M646" s="213">
        <v>0</v>
      </c>
      <c r="N646" s="213">
        <v>1</v>
      </c>
      <c r="O646" s="213">
        <v>2957</v>
      </c>
      <c r="P646" s="281">
        <v>1.5972222222222221E-2</v>
      </c>
      <c r="Q646" s="282">
        <v>0.83269769932279913</v>
      </c>
      <c r="R646" s="282">
        <v>0.31920078474040631</v>
      </c>
      <c r="S646" s="297"/>
      <c r="T646" s="299"/>
    </row>
    <row r="647" spans="1:20">
      <c r="A647" s="300">
        <v>158</v>
      </c>
      <c r="B647" s="302">
        <v>45772</v>
      </c>
      <c r="C647" s="304">
        <v>0.43679398148148146</v>
      </c>
      <c r="D647" s="298" t="s">
        <v>1221</v>
      </c>
      <c r="E647" s="298" t="s">
        <v>1</v>
      </c>
      <c r="F647" s="298" t="s">
        <v>1323</v>
      </c>
      <c r="G647" s="306" t="s">
        <v>1353</v>
      </c>
      <c r="H647" s="298" t="s">
        <v>37</v>
      </c>
      <c r="I647" s="292" t="s">
        <v>1354</v>
      </c>
      <c r="J647" s="292" t="s">
        <v>1355</v>
      </c>
      <c r="K647" s="294">
        <v>10304</v>
      </c>
      <c r="L647" s="213">
        <v>1</v>
      </c>
      <c r="M647" s="213">
        <v>0</v>
      </c>
      <c r="N647" s="213">
        <v>1</v>
      </c>
      <c r="O647" s="213">
        <v>7327</v>
      </c>
      <c r="P647" s="281">
        <v>3.472222222222222E-3</v>
      </c>
      <c r="Q647" s="282">
        <v>1.485550238198758</v>
      </c>
      <c r="R647" s="282">
        <v>0.12379585318322983</v>
      </c>
      <c r="S647" s="296">
        <v>0.25500459124320657</v>
      </c>
      <c r="T647" s="298" t="s">
        <v>1356</v>
      </c>
    </row>
    <row r="648" spans="1:20">
      <c r="A648" s="301"/>
      <c r="B648" s="303"/>
      <c r="C648" s="305"/>
      <c r="D648" s="299"/>
      <c r="E648" s="299"/>
      <c r="F648" s="299"/>
      <c r="G648" s="307"/>
      <c r="H648" s="299"/>
      <c r="I648" s="293"/>
      <c r="J648" s="293"/>
      <c r="K648" s="295"/>
      <c r="L648" s="213">
        <v>2</v>
      </c>
      <c r="M648" s="213">
        <v>0</v>
      </c>
      <c r="N648" s="213">
        <v>0</v>
      </c>
      <c r="O648" s="213">
        <v>2494</v>
      </c>
      <c r="P648" s="281">
        <v>6.2500000000000003E-3</v>
      </c>
      <c r="Q648" s="282">
        <v>0.50558983270574531</v>
      </c>
      <c r="R648" s="282">
        <v>7.5838474905861805E-2</v>
      </c>
      <c r="S648" s="297"/>
      <c r="T648" s="299"/>
    </row>
    <row r="649" spans="1:20">
      <c r="A649" s="301"/>
      <c r="B649" s="303"/>
      <c r="C649" s="305"/>
      <c r="D649" s="299"/>
      <c r="E649" s="299"/>
      <c r="F649" s="299"/>
      <c r="G649" s="307"/>
      <c r="H649" s="299"/>
      <c r="I649" s="293"/>
      <c r="J649" s="293"/>
      <c r="K649" s="295"/>
      <c r="L649" s="213">
        <v>3</v>
      </c>
      <c r="M649" s="213">
        <v>0</v>
      </c>
      <c r="N649" s="213">
        <v>0</v>
      </c>
      <c r="O649" s="213">
        <v>482</v>
      </c>
      <c r="P649" s="281">
        <v>2.361111111111111E-2</v>
      </c>
      <c r="Q649" s="282">
        <v>9.77122290954969E-2</v>
      </c>
      <c r="R649" s="282">
        <v>5.5370263154114904E-2</v>
      </c>
      <c r="S649" s="297"/>
      <c r="T649" s="299"/>
    </row>
    <row r="650" spans="1:20">
      <c r="A650" s="300">
        <v>159</v>
      </c>
      <c r="B650" s="302">
        <v>45788</v>
      </c>
      <c r="C650" s="304">
        <v>0.5239583333333333</v>
      </c>
      <c r="D650" s="298" t="s">
        <v>1221</v>
      </c>
      <c r="E650" s="298" t="s">
        <v>1</v>
      </c>
      <c r="F650" s="298" t="s">
        <v>1272</v>
      </c>
      <c r="G650" s="306" t="s">
        <v>1273</v>
      </c>
      <c r="H650" s="298" t="s">
        <v>37</v>
      </c>
      <c r="I650" s="292" t="s">
        <v>1357</v>
      </c>
      <c r="J650" s="292" t="s">
        <v>1275</v>
      </c>
      <c r="K650" s="294">
        <v>6191</v>
      </c>
      <c r="L650" s="213">
        <v>1</v>
      </c>
      <c r="M650" s="213">
        <v>0</v>
      </c>
      <c r="N650" s="213">
        <v>0</v>
      </c>
      <c r="O650" s="213">
        <v>659</v>
      </c>
      <c r="P650" s="281">
        <v>2.7777777777777779E-3</v>
      </c>
      <c r="Q650" s="282">
        <v>0.17588686582135354</v>
      </c>
      <c r="R650" s="282">
        <v>1.1725791054756903E-2</v>
      </c>
      <c r="S650" s="296">
        <v>0.22877303040785008</v>
      </c>
      <c r="T650" s="298" t="s">
        <v>1358</v>
      </c>
    </row>
    <row r="651" spans="1:20">
      <c r="A651" s="301"/>
      <c r="B651" s="303"/>
      <c r="C651" s="305"/>
      <c r="D651" s="299"/>
      <c r="E651" s="299"/>
      <c r="F651" s="299"/>
      <c r="G651" s="307"/>
      <c r="H651" s="299"/>
      <c r="I651" s="293"/>
      <c r="J651" s="293"/>
      <c r="K651" s="295"/>
      <c r="L651" s="213">
        <v>2</v>
      </c>
      <c r="M651" s="213">
        <v>0</v>
      </c>
      <c r="N651" s="213">
        <v>0</v>
      </c>
      <c r="O651" s="213">
        <v>2715</v>
      </c>
      <c r="P651" s="281">
        <v>4.1666666666666666E-3</v>
      </c>
      <c r="Q651" s="282">
        <v>0.724632535212405</v>
      </c>
      <c r="R651" s="282">
        <v>7.24632535212405E-2</v>
      </c>
      <c r="S651" s="297"/>
      <c r="T651" s="299"/>
    </row>
    <row r="652" spans="1:20">
      <c r="A652" s="301"/>
      <c r="B652" s="303"/>
      <c r="C652" s="305"/>
      <c r="D652" s="299"/>
      <c r="E652" s="299"/>
      <c r="F652" s="299"/>
      <c r="G652" s="307"/>
      <c r="H652" s="299"/>
      <c r="I652" s="293"/>
      <c r="J652" s="293"/>
      <c r="K652" s="295"/>
      <c r="L652" s="213">
        <v>3</v>
      </c>
      <c r="M652" s="213">
        <v>0</v>
      </c>
      <c r="N652" s="213">
        <v>0</v>
      </c>
      <c r="O652" s="213">
        <v>2773</v>
      </c>
      <c r="P652" s="281">
        <v>7.6388888888888886E-3</v>
      </c>
      <c r="Q652" s="282">
        <v>0.74011271460184136</v>
      </c>
      <c r="R652" s="282">
        <v>0.13568733101033759</v>
      </c>
      <c r="S652" s="297"/>
      <c r="T652" s="299"/>
    </row>
    <row r="653" spans="1:20">
      <c r="A653" s="301"/>
      <c r="B653" s="303"/>
      <c r="C653" s="305"/>
      <c r="D653" s="299"/>
      <c r="E653" s="299"/>
      <c r="F653" s="299"/>
      <c r="G653" s="307"/>
      <c r="H653" s="299"/>
      <c r="I653" s="293"/>
      <c r="J653" s="293"/>
      <c r="K653" s="295"/>
      <c r="L653" s="213">
        <v>4</v>
      </c>
      <c r="M653" s="213">
        <v>0</v>
      </c>
      <c r="N653" s="213">
        <v>0</v>
      </c>
      <c r="O653" s="213">
        <v>43</v>
      </c>
      <c r="P653" s="281">
        <v>3.0555555555555555E-2</v>
      </c>
      <c r="Q653" s="282">
        <v>1.1476684719754481E-2</v>
      </c>
      <c r="R653" s="282">
        <v>8.4162354611532868E-3</v>
      </c>
      <c r="S653" s="297"/>
      <c r="T653" s="299"/>
    </row>
    <row r="654" spans="1:20">
      <c r="A654" s="301"/>
      <c r="B654" s="303"/>
      <c r="C654" s="305"/>
      <c r="D654" s="299"/>
      <c r="E654" s="299"/>
      <c r="F654" s="299"/>
      <c r="G654" s="307"/>
      <c r="H654" s="299"/>
      <c r="I654" s="293"/>
      <c r="J654" s="293"/>
      <c r="K654" s="295"/>
      <c r="L654" s="213">
        <v>5</v>
      </c>
      <c r="M654" s="213">
        <v>0</v>
      </c>
      <c r="N654" s="213">
        <v>1</v>
      </c>
      <c r="O654" s="213">
        <v>0</v>
      </c>
      <c r="P654" s="281">
        <v>7.4999999999999997E-2</v>
      </c>
      <c r="Q654" s="282">
        <v>2.6689964464545303E-4</v>
      </c>
      <c r="R654" s="282">
        <v>4.8041936036181542E-4</v>
      </c>
      <c r="S654" s="297"/>
      <c r="T654" s="299"/>
    </row>
    <row r="655" spans="1:20" ht="115.2">
      <c r="A655" s="226">
        <v>160</v>
      </c>
      <c r="B655" s="227">
        <v>45793</v>
      </c>
      <c r="C655" s="228">
        <v>0.37457175925925928</v>
      </c>
      <c r="D655" s="225" t="s">
        <v>1237</v>
      </c>
      <c r="E655" s="225" t="s">
        <v>1</v>
      </c>
      <c r="F655" s="225" t="s">
        <v>1282</v>
      </c>
      <c r="G655" s="279" t="s">
        <v>1359</v>
      </c>
      <c r="H655" s="225" t="s">
        <v>37</v>
      </c>
      <c r="I655" s="229" t="s">
        <v>44</v>
      </c>
      <c r="J655" s="229" t="s">
        <v>1285</v>
      </c>
      <c r="K655" s="280">
        <v>7974</v>
      </c>
      <c r="L655" s="213">
        <v>1</v>
      </c>
      <c r="M655" s="213">
        <v>0</v>
      </c>
      <c r="N655" s="213">
        <v>7</v>
      </c>
      <c r="O655" s="213">
        <v>7967</v>
      </c>
      <c r="P655" s="281">
        <v>3.472222222222222E-3</v>
      </c>
      <c r="Q655" s="282">
        <v>1.7147295</v>
      </c>
      <c r="R655" s="282">
        <v>0.14289412499999998</v>
      </c>
      <c r="S655" s="283">
        <v>0.14289412499999998</v>
      </c>
      <c r="T655" s="225" t="s">
        <v>786</v>
      </c>
    </row>
    <row r="656" spans="1:20">
      <c r="A656" s="300">
        <v>161</v>
      </c>
      <c r="B656" s="302">
        <v>45797</v>
      </c>
      <c r="C656" s="304">
        <v>0.75561342592592595</v>
      </c>
      <c r="D656" s="298" t="s">
        <v>1237</v>
      </c>
      <c r="E656" s="298" t="s">
        <v>1</v>
      </c>
      <c r="F656" s="298" t="s">
        <v>1323</v>
      </c>
      <c r="G656" s="306" t="s">
        <v>1360</v>
      </c>
      <c r="H656" s="298" t="s">
        <v>37</v>
      </c>
      <c r="I656" s="292" t="s">
        <v>1361</v>
      </c>
      <c r="J656" s="292" t="s">
        <v>1362</v>
      </c>
      <c r="K656" s="294">
        <v>7343</v>
      </c>
      <c r="L656" s="213">
        <v>1</v>
      </c>
      <c r="M656" s="213">
        <v>0</v>
      </c>
      <c r="N656" s="213">
        <v>1</v>
      </c>
      <c r="O656" s="213">
        <v>4292</v>
      </c>
      <c r="P656" s="281">
        <v>6.2500000000000003E-3</v>
      </c>
      <c r="Q656" s="282">
        <v>0.96604233693313357</v>
      </c>
      <c r="R656" s="282">
        <v>0.14490635053997003</v>
      </c>
      <c r="S656" s="296">
        <v>0.30128909501974666</v>
      </c>
      <c r="T656" s="298" t="s">
        <v>1363</v>
      </c>
    </row>
    <row r="657" spans="1:20">
      <c r="A657" s="301"/>
      <c r="B657" s="303"/>
      <c r="C657" s="305"/>
      <c r="D657" s="299"/>
      <c r="E657" s="299"/>
      <c r="F657" s="299"/>
      <c r="G657" s="307"/>
      <c r="H657" s="299"/>
      <c r="I657" s="293"/>
      <c r="J657" s="293"/>
      <c r="K657" s="295"/>
      <c r="L657" s="213">
        <v>2</v>
      </c>
      <c r="M657" s="213">
        <v>0</v>
      </c>
      <c r="N657" s="213">
        <v>0</v>
      </c>
      <c r="O657" s="213">
        <v>2533</v>
      </c>
      <c r="P657" s="281">
        <v>7.6388888888888886E-3</v>
      </c>
      <c r="Q657" s="282">
        <v>0.5699942323437287</v>
      </c>
      <c r="R657" s="282">
        <v>0.10449894259635026</v>
      </c>
      <c r="S657" s="297"/>
      <c r="T657" s="299"/>
    </row>
    <row r="658" spans="1:20">
      <c r="A658" s="301"/>
      <c r="B658" s="303"/>
      <c r="C658" s="305"/>
      <c r="D658" s="299"/>
      <c r="E658" s="299"/>
      <c r="F658" s="299"/>
      <c r="G658" s="307"/>
      <c r="H658" s="299"/>
      <c r="I658" s="293"/>
      <c r="J658" s="293"/>
      <c r="K658" s="295"/>
      <c r="L658" s="213">
        <v>3</v>
      </c>
      <c r="M658" s="213">
        <v>0</v>
      </c>
      <c r="N658" s="213">
        <v>0</v>
      </c>
      <c r="O658" s="213">
        <v>420</v>
      </c>
      <c r="P658" s="281">
        <v>9.7222222222222224E-3</v>
      </c>
      <c r="Q658" s="282">
        <v>9.45114795042898E-2</v>
      </c>
      <c r="R658" s="282">
        <v>2.2052678551000952E-2</v>
      </c>
      <c r="S658" s="297"/>
      <c r="T658" s="299"/>
    </row>
    <row r="659" spans="1:20">
      <c r="A659" s="301"/>
      <c r="B659" s="303"/>
      <c r="C659" s="305"/>
      <c r="D659" s="299"/>
      <c r="E659" s="299"/>
      <c r="F659" s="299"/>
      <c r="G659" s="307"/>
      <c r="H659" s="299"/>
      <c r="I659" s="293"/>
      <c r="J659" s="293"/>
      <c r="K659" s="295"/>
      <c r="L659" s="213">
        <v>4</v>
      </c>
      <c r="M659" s="213">
        <v>0</v>
      </c>
      <c r="N659" s="213">
        <v>3</v>
      </c>
      <c r="O659" s="213">
        <v>94</v>
      </c>
      <c r="P659" s="281">
        <v>5.6944444444444443E-2</v>
      </c>
      <c r="Q659" s="282">
        <v>2.1827651218847881E-2</v>
      </c>
      <c r="R659" s="282">
        <v>2.9831123332425439E-2</v>
      </c>
      <c r="S659" s="297"/>
      <c r="T659" s="299"/>
    </row>
    <row r="660" spans="1:20">
      <c r="A660" s="300">
        <v>162</v>
      </c>
      <c r="B660" s="302">
        <v>45803</v>
      </c>
      <c r="C660" s="304">
        <v>0.59581018518518514</v>
      </c>
      <c r="D660" s="298" t="s">
        <v>1221</v>
      </c>
      <c r="E660" s="298" t="s">
        <v>1</v>
      </c>
      <c r="F660" s="298" t="s">
        <v>1335</v>
      </c>
      <c r="G660" s="306" t="s">
        <v>1364</v>
      </c>
      <c r="H660" s="298" t="s">
        <v>38</v>
      </c>
      <c r="I660" s="292" t="s">
        <v>1365</v>
      </c>
      <c r="J660" s="292" t="s">
        <v>1366</v>
      </c>
      <c r="K660" s="294">
        <v>5577</v>
      </c>
      <c r="L660" s="213">
        <v>1</v>
      </c>
      <c r="M660" s="213">
        <v>0</v>
      </c>
      <c r="N660" s="213">
        <v>0</v>
      </c>
      <c r="O660" s="213">
        <v>528</v>
      </c>
      <c r="P660" s="281">
        <v>2.0833333333333333E-3</v>
      </c>
      <c r="Q660" s="282">
        <v>7.5739644970414202E-2</v>
      </c>
      <c r="R660" s="282">
        <v>3.7869822485207096E-3</v>
      </c>
      <c r="S660" s="296">
        <v>1.3112258681489453</v>
      </c>
      <c r="T660" s="298" t="s">
        <v>1367</v>
      </c>
    </row>
    <row r="661" spans="1:20">
      <c r="A661" s="301"/>
      <c r="B661" s="303"/>
      <c r="C661" s="305"/>
      <c r="D661" s="299"/>
      <c r="E661" s="299"/>
      <c r="F661" s="299"/>
      <c r="G661" s="307"/>
      <c r="H661" s="299"/>
      <c r="I661" s="293"/>
      <c r="J661" s="293"/>
      <c r="K661" s="295"/>
      <c r="L661" s="213">
        <v>2</v>
      </c>
      <c r="M661" s="213">
        <v>0</v>
      </c>
      <c r="N661" s="213">
        <v>0</v>
      </c>
      <c r="O661" s="213">
        <v>804</v>
      </c>
      <c r="P661" s="281">
        <v>3.7499999999999999E-2</v>
      </c>
      <c r="Q661" s="282">
        <v>0.11533082302313072</v>
      </c>
      <c r="R661" s="282">
        <v>0.10379774072081763</v>
      </c>
      <c r="S661" s="297"/>
      <c r="T661" s="299"/>
    </row>
    <row r="662" spans="1:20">
      <c r="A662" s="301"/>
      <c r="B662" s="303"/>
      <c r="C662" s="305"/>
      <c r="D662" s="299"/>
      <c r="E662" s="299"/>
      <c r="F662" s="299"/>
      <c r="G662" s="307"/>
      <c r="H662" s="299"/>
      <c r="I662" s="293"/>
      <c r="J662" s="293"/>
      <c r="K662" s="295"/>
      <c r="L662" s="213">
        <v>3</v>
      </c>
      <c r="M662" s="213">
        <v>0</v>
      </c>
      <c r="N662" s="213">
        <v>0</v>
      </c>
      <c r="O662" s="213">
        <v>849</v>
      </c>
      <c r="P662" s="281">
        <v>5.6250000000000001E-2</v>
      </c>
      <c r="Q662" s="282">
        <v>0.12178590640129103</v>
      </c>
      <c r="R662" s="282">
        <v>0.1644109736417429</v>
      </c>
      <c r="S662" s="297"/>
      <c r="T662" s="299"/>
    </row>
    <row r="663" spans="1:20">
      <c r="A663" s="301"/>
      <c r="B663" s="303"/>
      <c r="C663" s="305"/>
      <c r="D663" s="299"/>
      <c r="E663" s="299"/>
      <c r="F663" s="299"/>
      <c r="G663" s="307"/>
      <c r="H663" s="299"/>
      <c r="I663" s="293"/>
      <c r="J663" s="293"/>
      <c r="K663" s="295"/>
      <c r="L663" s="213">
        <v>4</v>
      </c>
      <c r="M663" s="213">
        <v>0</v>
      </c>
      <c r="N663" s="213">
        <v>0</v>
      </c>
      <c r="O663" s="213">
        <v>170</v>
      </c>
      <c r="P663" s="281">
        <v>7.5694444444444439E-2</v>
      </c>
      <c r="Q663" s="282">
        <v>2.4385870539716692E-2</v>
      </c>
      <c r="R663" s="282">
        <v>4.4300998147151986E-2</v>
      </c>
      <c r="S663" s="297"/>
      <c r="T663" s="299"/>
    </row>
    <row r="664" spans="1:20">
      <c r="A664" s="301"/>
      <c r="B664" s="303"/>
      <c r="C664" s="305"/>
      <c r="D664" s="299"/>
      <c r="E664" s="299"/>
      <c r="F664" s="299"/>
      <c r="G664" s="307"/>
      <c r="H664" s="299"/>
      <c r="I664" s="293"/>
      <c r="J664" s="293"/>
      <c r="K664" s="295"/>
      <c r="L664" s="213">
        <v>5</v>
      </c>
      <c r="M664" s="213">
        <v>0</v>
      </c>
      <c r="N664" s="213">
        <v>1</v>
      </c>
      <c r="O664" s="213">
        <v>3225</v>
      </c>
      <c r="P664" s="281">
        <v>8.9583333333333334E-2</v>
      </c>
      <c r="Q664" s="282">
        <v>0.46275775506544742</v>
      </c>
      <c r="R664" s="282">
        <v>0.99492917339071196</v>
      </c>
      <c r="S664" s="297"/>
      <c r="T664" s="299"/>
    </row>
    <row r="665" spans="1:20">
      <c r="A665" s="300">
        <v>163</v>
      </c>
      <c r="B665" s="302">
        <v>45804</v>
      </c>
      <c r="C665" s="304">
        <v>0.33819444444444446</v>
      </c>
      <c r="D665" s="298" t="s">
        <v>1237</v>
      </c>
      <c r="E665" s="298" t="s">
        <v>1</v>
      </c>
      <c r="F665" s="298" t="s">
        <v>1323</v>
      </c>
      <c r="G665" s="306" t="s">
        <v>1324</v>
      </c>
      <c r="H665" s="298" t="s">
        <v>38</v>
      </c>
      <c r="I665" s="292" t="s">
        <v>44</v>
      </c>
      <c r="J665" s="292" t="s">
        <v>1326</v>
      </c>
      <c r="K665" s="294">
        <v>5416</v>
      </c>
      <c r="L665" s="213">
        <v>1</v>
      </c>
      <c r="M665" s="213">
        <v>0</v>
      </c>
      <c r="N665" s="213">
        <v>1</v>
      </c>
      <c r="O665" s="213">
        <v>2948</v>
      </c>
      <c r="P665" s="281">
        <v>8.3333333333333332E-3</v>
      </c>
      <c r="Q665" s="282">
        <v>0.6450786129615953</v>
      </c>
      <c r="R665" s="282">
        <v>0.12901572259231908</v>
      </c>
      <c r="S665" s="296">
        <v>0.3380665462943131</v>
      </c>
      <c r="T665" s="298" t="s">
        <v>1368</v>
      </c>
    </row>
    <row r="666" spans="1:20">
      <c r="A666" s="301"/>
      <c r="B666" s="303"/>
      <c r="C666" s="305"/>
      <c r="D666" s="299"/>
      <c r="E666" s="299"/>
      <c r="F666" s="299"/>
      <c r="G666" s="307"/>
      <c r="H666" s="299"/>
      <c r="I666" s="293"/>
      <c r="J666" s="293"/>
      <c r="K666" s="295"/>
      <c r="L666" s="213">
        <v>2</v>
      </c>
      <c r="M666" s="213">
        <v>0</v>
      </c>
      <c r="N666" s="213">
        <v>0</v>
      </c>
      <c r="O666" s="213">
        <v>2232</v>
      </c>
      <c r="P666" s="281">
        <v>1.0416666666666666E-2</v>
      </c>
      <c r="Q666" s="282">
        <v>0.48823854327917282</v>
      </c>
      <c r="R666" s="282">
        <v>0.12205963581979321</v>
      </c>
      <c r="S666" s="297"/>
      <c r="T666" s="299"/>
    </row>
    <row r="667" spans="1:20">
      <c r="A667" s="301"/>
      <c r="B667" s="303"/>
      <c r="C667" s="305"/>
      <c r="D667" s="299"/>
      <c r="E667" s="299"/>
      <c r="F667" s="299"/>
      <c r="G667" s="307"/>
      <c r="H667" s="299"/>
      <c r="I667" s="293"/>
      <c r="J667" s="293"/>
      <c r="K667" s="295"/>
      <c r="L667" s="213">
        <v>3</v>
      </c>
      <c r="M667" s="213">
        <v>0</v>
      </c>
      <c r="N667" s="213">
        <v>0</v>
      </c>
      <c r="O667" s="213">
        <v>37</v>
      </c>
      <c r="P667" s="281">
        <v>5.7638888888888892E-2</v>
      </c>
      <c r="Q667" s="282">
        <v>8.0935600812407672E-3</v>
      </c>
      <c r="R667" s="282">
        <v>1.1196091445716396E-2</v>
      </c>
      <c r="S667" s="297"/>
      <c r="T667" s="299"/>
    </row>
    <row r="668" spans="1:20">
      <c r="A668" s="301"/>
      <c r="B668" s="303"/>
      <c r="C668" s="305"/>
      <c r="D668" s="299"/>
      <c r="E668" s="299"/>
      <c r="F668" s="299"/>
      <c r="G668" s="307"/>
      <c r="H668" s="299"/>
      <c r="I668" s="293"/>
      <c r="J668" s="293"/>
      <c r="K668" s="295"/>
      <c r="L668" s="213">
        <v>4</v>
      </c>
      <c r="M668" s="213">
        <v>0</v>
      </c>
      <c r="N668" s="213">
        <v>0</v>
      </c>
      <c r="O668" s="213">
        <v>198</v>
      </c>
      <c r="P668" s="281">
        <v>7.2916666666666671E-2</v>
      </c>
      <c r="Q668" s="282">
        <v>4.3311483677991133E-2</v>
      </c>
      <c r="R668" s="282">
        <v>7.579509643648448E-2</v>
      </c>
      <c r="S668" s="297"/>
      <c r="T668" s="299"/>
    </row>
    <row r="669" spans="1:20">
      <c r="A669" s="300">
        <v>164</v>
      </c>
      <c r="B669" s="302">
        <v>45807</v>
      </c>
      <c r="C669" s="304">
        <v>0.31181712962962965</v>
      </c>
      <c r="D669" s="298" t="s">
        <v>1237</v>
      </c>
      <c r="E669" s="298" t="s">
        <v>1</v>
      </c>
      <c r="F669" s="298" t="s">
        <v>1369</v>
      </c>
      <c r="G669" s="306" t="s">
        <v>1370</v>
      </c>
      <c r="H669" s="298" t="s">
        <v>37</v>
      </c>
      <c r="I669" s="292" t="s">
        <v>1371</v>
      </c>
      <c r="J669" s="292" t="s">
        <v>1372</v>
      </c>
      <c r="K669" s="294">
        <v>5358</v>
      </c>
      <c r="L669" s="213">
        <v>1</v>
      </c>
      <c r="M669" s="213">
        <v>0</v>
      </c>
      <c r="N669" s="213">
        <v>0</v>
      </c>
      <c r="O669" s="213">
        <v>399</v>
      </c>
      <c r="P669" s="281">
        <v>4.027777777777778E-2</v>
      </c>
      <c r="Q669" s="282">
        <v>0.21359493191489362</v>
      </c>
      <c r="R669" s="282">
        <v>0.20647510085106385</v>
      </c>
      <c r="S669" s="296">
        <v>8.2721105902239636</v>
      </c>
      <c r="T669" s="298" t="s">
        <v>1373</v>
      </c>
    </row>
    <row r="670" spans="1:20">
      <c r="A670" s="301"/>
      <c r="B670" s="303"/>
      <c r="C670" s="305"/>
      <c r="D670" s="299"/>
      <c r="E670" s="299"/>
      <c r="F670" s="299"/>
      <c r="G670" s="307"/>
      <c r="H670" s="299"/>
      <c r="I670" s="293"/>
      <c r="J670" s="293"/>
      <c r="K670" s="295"/>
      <c r="L670" s="213">
        <v>2</v>
      </c>
      <c r="M670" s="213">
        <v>0</v>
      </c>
      <c r="N670" s="213">
        <v>1</v>
      </c>
      <c r="O670" s="213">
        <v>1443</v>
      </c>
      <c r="P670" s="281">
        <v>0.10416666666666667</v>
      </c>
      <c r="Q670" s="282">
        <v>0.7730102297872341</v>
      </c>
      <c r="R670" s="282">
        <v>1.9325255744680851</v>
      </c>
      <c r="S670" s="297"/>
      <c r="T670" s="299"/>
    </row>
    <row r="671" spans="1:20">
      <c r="A671" s="301"/>
      <c r="B671" s="303"/>
      <c r="C671" s="305"/>
      <c r="D671" s="299"/>
      <c r="E671" s="299"/>
      <c r="F671" s="299"/>
      <c r="G671" s="307"/>
      <c r="H671" s="299"/>
      <c r="I671" s="293"/>
      <c r="J671" s="293"/>
      <c r="K671" s="295"/>
      <c r="L671" s="213">
        <v>3</v>
      </c>
      <c r="M671" s="213">
        <v>0</v>
      </c>
      <c r="N671" s="213">
        <v>2</v>
      </c>
      <c r="O671" s="213">
        <v>1109</v>
      </c>
      <c r="P671" s="281">
        <v>0.11527777777777778</v>
      </c>
      <c r="Q671" s="282">
        <v>0.59474679036954081</v>
      </c>
      <c r="R671" s="282">
        <v>1.6454661200223963</v>
      </c>
      <c r="S671" s="297"/>
      <c r="T671" s="299"/>
    </row>
    <row r="672" spans="1:20">
      <c r="A672" s="301"/>
      <c r="B672" s="303"/>
      <c r="C672" s="305"/>
      <c r="D672" s="299"/>
      <c r="E672" s="299"/>
      <c r="F672" s="299"/>
      <c r="G672" s="307"/>
      <c r="H672" s="299"/>
      <c r="I672" s="293"/>
      <c r="J672" s="293"/>
      <c r="K672" s="295"/>
      <c r="L672" s="213">
        <v>4</v>
      </c>
      <c r="M672" s="213">
        <v>0</v>
      </c>
      <c r="N672" s="213">
        <v>4</v>
      </c>
      <c r="O672" s="213">
        <v>2299</v>
      </c>
      <c r="P672" s="281">
        <v>0.14374999999999999</v>
      </c>
      <c r="Q672" s="282">
        <v>1.232854957894737</v>
      </c>
      <c r="R672" s="282">
        <v>4.253349604736842</v>
      </c>
      <c r="S672" s="297"/>
      <c r="T672" s="299"/>
    </row>
    <row r="673" spans="1:20">
      <c r="A673" s="301"/>
      <c r="B673" s="303"/>
      <c r="C673" s="305"/>
      <c r="D673" s="299"/>
      <c r="E673" s="299"/>
      <c r="F673" s="299"/>
      <c r="G673" s="307"/>
      <c r="H673" s="299"/>
      <c r="I673" s="293"/>
      <c r="J673" s="293"/>
      <c r="K673" s="295"/>
      <c r="L673" s="213">
        <v>5</v>
      </c>
      <c r="M673" s="213">
        <v>0</v>
      </c>
      <c r="N673" s="213">
        <v>1</v>
      </c>
      <c r="O673" s="213">
        <v>100</v>
      </c>
      <c r="P673" s="281">
        <v>0.18055555555555555</v>
      </c>
      <c r="Q673" s="282">
        <v>5.4067890033594621E-2</v>
      </c>
      <c r="R673" s="282">
        <v>0.2342941901455767</v>
      </c>
      <c r="S673" s="297"/>
      <c r="T673" s="299"/>
    </row>
    <row r="674" spans="1:20">
      <c r="A674" s="300">
        <v>165</v>
      </c>
      <c r="B674" s="302">
        <v>45810</v>
      </c>
      <c r="C674" s="304">
        <v>0.17314814814814813</v>
      </c>
      <c r="D674" s="298" t="s">
        <v>1221</v>
      </c>
      <c r="E674" s="298" t="s">
        <v>1</v>
      </c>
      <c r="F674" s="298" t="s">
        <v>1374</v>
      </c>
      <c r="G674" s="306" t="s">
        <v>1375</v>
      </c>
      <c r="H674" s="298" t="s">
        <v>37</v>
      </c>
      <c r="I674" s="292" t="s">
        <v>1376</v>
      </c>
      <c r="J674" s="292" t="s">
        <v>1377</v>
      </c>
      <c r="K674" s="294">
        <v>6297</v>
      </c>
      <c r="L674" s="213">
        <v>1</v>
      </c>
      <c r="M674" s="213">
        <v>0</v>
      </c>
      <c r="N674" s="213">
        <v>2</v>
      </c>
      <c r="O674" s="213">
        <v>872</v>
      </c>
      <c r="P674" s="281">
        <v>1.0416666666666666E-2</v>
      </c>
      <c r="Q674" s="282">
        <v>0.11034454030490709</v>
      </c>
      <c r="R674" s="282">
        <v>2.7586135076226773E-2</v>
      </c>
      <c r="S674" s="296">
        <v>0.62805907134111483</v>
      </c>
      <c r="T674" s="298" t="s">
        <v>1378</v>
      </c>
    </row>
    <row r="675" spans="1:20">
      <c r="A675" s="301"/>
      <c r="B675" s="303"/>
      <c r="C675" s="305"/>
      <c r="D675" s="299"/>
      <c r="E675" s="299"/>
      <c r="F675" s="299"/>
      <c r="G675" s="307"/>
      <c r="H675" s="299"/>
      <c r="I675" s="293"/>
      <c r="J675" s="293"/>
      <c r="K675" s="295"/>
      <c r="L675" s="213">
        <v>2</v>
      </c>
      <c r="M675" s="213">
        <v>0</v>
      </c>
      <c r="N675" s="213">
        <v>0</v>
      </c>
      <c r="O675" s="213">
        <v>737</v>
      </c>
      <c r="P675" s="281">
        <v>3.1944444444444442E-2</v>
      </c>
      <c r="Q675" s="282">
        <v>9.304797048594568E-2</v>
      </c>
      <c r="R675" s="282">
        <v>7.1336777372558349E-2</v>
      </c>
      <c r="S675" s="297"/>
      <c r="T675" s="299"/>
    </row>
    <row r="676" spans="1:20">
      <c r="A676" s="301"/>
      <c r="B676" s="303"/>
      <c r="C676" s="305"/>
      <c r="D676" s="299"/>
      <c r="E676" s="299"/>
      <c r="F676" s="299"/>
      <c r="G676" s="307"/>
      <c r="H676" s="299"/>
      <c r="I676" s="293"/>
      <c r="J676" s="293"/>
      <c r="K676" s="295"/>
      <c r="L676" s="213">
        <v>3</v>
      </c>
      <c r="M676" s="213">
        <v>0</v>
      </c>
      <c r="N676" s="213">
        <v>0</v>
      </c>
      <c r="O676" s="213">
        <v>2190</v>
      </c>
      <c r="P676" s="281">
        <v>3.5416666666666666E-2</v>
      </c>
      <c r="Q676" s="282">
        <v>0.27649261243449264</v>
      </c>
      <c r="R676" s="282">
        <v>0.23501872056931875</v>
      </c>
      <c r="S676" s="297"/>
      <c r="T676" s="299"/>
    </row>
    <row r="677" spans="1:20">
      <c r="A677" s="301"/>
      <c r="B677" s="303"/>
      <c r="C677" s="305"/>
      <c r="D677" s="299"/>
      <c r="E677" s="299"/>
      <c r="F677" s="299"/>
      <c r="G677" s="307"/>
      <c r="H677" s="299"/>
      <c r="I677" s="293"/>
      <c r="J677" s="293"/>
      <c r="K677" s="295"/>
      <c r="L677" s="213">
        <v>4</v>
      </c>
      <c r="M677" s="213">
        <v>0</v>
      </c>
      <c r="N677" s="213">
        <v>0</v>
      </c>
      <c r="O677" s="213">
        <v>2496</v>
      </c>
      <c r="P677" s="281">
        <v>3.888888888888889E-2</v>
      </c>
      <c r="Q677" s="282">
        <v>0.31512582677465462</v>
      </c>
      <c r="R677" s="282">
        <v>0.29411743832301096</v>
      </c>
      <c r="S677" s="297"/>
      <c r="T677" s="299"/>
    </row>
    <row r="678" spans="1:20">
      <c r="A678" s="300">
        <v>166</v>
      </c>
      <c r="B678" s="302">
        <v>45812</v>
      </c>
      <c r="C678" s="304">
        <v>0.5200231481481481</v>
      </c>
      <c r="D678" s="298" t="s">
        <v>1237</v>
      </c>
      <c r="E678" s="298" t="s">
        <v>1</v>
      </c>
      <c r="F678" s="298" t="s">
        <v>1298</v>
      </c>
      <c r="G678" s="306" t="s">
        <v>1379</v>
      </c>
      <c r="H678" s="298" t="s">
        <v>39</v>
      </c>
      <c r="I678" s="292" t="s">
        <v>1380</v>
      </c>
      <c r="J678" s="292" t="s">
        <v>1301</v>
      </c>
      <c r="K678" s="294">
        <v>8321</v>
      </c>
      <c r="L678" s="213">
        <v>1</v>
      </c>
      <c r="M678" s="213">
        <v>0</v>
      </c>
      <c r="N678" s="213">
        <v>2</v>
      </c>
      <c r="O678" s="213">
        <v>391</v>
      </c>
      <c r="P678" s="281">
        <v>1.5277777777777777E-2</v>
      </c>
      <c r="Q678" s="282">
        <v>0.17669782526138686</v>
      </c>
      <c r="R678" s="282">
        <v>6.4789202595841852E-2</v>
      </c>
      <c r="S678" s="296">
        <v>3.5586027794976558</v>
      </c>
      <c r="T678" s="298" t="s">
        <v>931</v>
      </c>
    </row>
    <row r="679" spans="1:20">
      <c r="A679" s="301"/>
      <c r="B679" s="303"/>
      <c r="C679" s="305"/>
      <c r="D679" s="299"/>
      <c r="E679" s="299"/>
      <c r="F679" s="299"/>
      <c r="G679" s="307"/>
      <c r="H679" s="299"/>
      <c r="I679" s="293"/>
      <c r="J679" s="293"/>
      <c r="K679" s="295"/>
      <c r="L679" s="213">
        <v>2</v>
      </c>
      <c r="M679" s="213">
        <v>0</v>
      </c>
      <c r="N679" s="213">
        <v>13</v>
      </c>
      <c r="O679" s="213">
        <v>5732</v>
      </c>
      <c r="P679" s="281">
        <v>3.6111111111111108E-2</v>
      </c>
      <c r="Q679" s="282">
        <v>2.5830254608821055</v>
      </c>
      <c r="R679" s="282">
        <v>2.2386220660978244</v>
      </c>
      <c r="S679" s="297"/>
      <c r="T679" s="299"/>
    </row>
    <row r="680" spans="1:20">
      <c r="A680" s="301"/>
      <c r="B680" s="303"/>
      <c r="C680" s="305"/>
      <c r="D680" s="299"/>
      <c r="E680" s="299"/>
      <c r="F680" s="299"/>
      <c r="G680" s="307"/>
      <c r="H680" s="299"/>
      <c r="I680" s="293"/>
      <c r="J680" s="293"/>
      <c r="K680" s="295"/>
      <c r="L680" s="213">
        <v>3</v>
      </c>
      <c r="M680" s="213">
        <v>0</v>
      </c>
      <c r="N680" s="213">
        <v>3</v>
      </c>
      <c r="O680" s="213">
        <v>1916</v>
      </c>
      <c r="P680" s="281">
        <v>4.5138888888888888E-2</v>
      </c>
      <c r="Q680" s="282">
        <v>0.86280693810840048</v>
      </c>
      <c r="R680" s="282">
        <v>0.93470751628410043</v>
      </c>
      <c r="S680" s="297"/>
      <c r="T680" s="299"/>
    </row>
    <row r="681" spans="1:20">
      <c r="A681" s="301"/>
      <c r="B681" s="303"/>
      <c r="C681" s="305"/>
      <c r="D681" s="299"/>
      <c r="E681" s="299"/>
      <c r="F681" s="299"/>
      <c r="G681" s="307"/>
      <c r="H681" s="299"/>
      <c r="I681" s="293"/>
      <c r="J681" s="293"/>
      <c r="K681" s="295"/>
      <c r="L681" s="213">
        <v>4</v>
      </c>
      <c r="M681" s="213">
        <v>0</v>
      </c>
      <c r="N681" s="213">
        <v>5</v>
      </c>
      <c r="O681" s="213">
        <v>259</v>
      </c>
      <c r="P681" s="281">
        <v>0.1125</v>
      </c>
      <c r="Q681" s="282">
        <v>0.11869777574810721</v>
      </c>
      <c r="R681" s="282">
        <v>0.32048399451988946</v>
      </c>
      <c r="S681" s="297"/>
      <c r="T681" s="299"/>
    </row>
    <row r="682" spans="1:20">
      <c r="A682" s="300">
        <v>167</v>
      </c>
      <c r="B682" s="302">
        <v>45812</v>
      </c>
      <c r="C682" s="304">
        <v>0.57644675925925926</v>
      </c>
      <c r="D682" s="298" t="s">
        <v>1237</v>
      </c>
      <c r="E682" s="298" t="s">
        <v>1</v>
      </c>
      <c r="F682" s="298" t="s">
        <v>1381</v>
      </c>
      <c r="G682" s="306" t="s">
        <v>1382</v>
      </c>
      <c r="H682" s="298" t="s">
        <v>39</v>
      </c>
      <c r="I682" s="292" t="s">
        <v>1383</v>
      </c>
      <c r="J682" s="292" t="s">
        <v>1384</v>
      </c>
      <c r="K682" s="294">
        <v>9654</v>
      </c>
      <c r="L682" s="213">
        <v>1</v>
      </c>
      <c r="M682" s="213">
        <v>0</v>
      </c>
      <c r="N682" s="213">
        <v>0</v>
      </c>
      <c r="O682" s="213">
        <v>2101</v>
      </c>
      <c r="P682" s="281">
        <v>4.8611111111111112E-3</v>
      </c>
      <c r="Q682" s="282">
        <v>0.54280229459291496</v>
      </c>
      <c r="R682" s="282">
        <v>6.3326934369173415E-2</v>
      </c>
      <c r="S682" s="296">
        <v>0.45469488104412686</v>
      </c>
      <c r="T682" s="298" t="s">
        <v>1385</v>
      </c>
    </row>
    <row r="683" spans="1:20">
      <c r="A683" s="301"/>
      <c r="B683" s="303"/>
      <c r="C683" s="305"/>
      <c r="D683" s="299"/>
      <c r="E683" s="299"/>
      <c r="F683" s="299"/>
      <c r="G683" s="307"/>
      <c r="H683" s="299"/>
      <c r="I683" s="293"/>
      <c r="J683" s="293"/>
      <c r="K683" s="295"/>
      <c r="L683" s="213">
        <v>2</v>
      </c>
      <c r="M683" s="213">
        <v>0</v>
      </c>
      <c r="N683" s="213">
        <v>6</v>
      </c>
      <c r="O683" s="213">
        <v>6274</v>
      </c>
      <c r="P683" s="281">
        <v>6.2500000000000003E-3</v>
      </c>
      <c r="Q683" s="282">
        <v>1.6224647358607833</v>
      </c>
      <c r="R683" s="282">
        <v>0.24336971037911753</v>
      </c>
      <c r="S683" s="297"/>
      <c r="T683" s="299"/>
    </row>
    <row r="684" spans="1:20">
      <c r="A684" s="301"/>
      <c r="B684" s="303"/>
      <c r="C684" s="305"/>
      <c r="D684" s="299"/>
      <c r="E684" s="299"/>
      <c r="F684" s="299"/>
      <c r="G684" s="307"/>
      <c r="H684" s="299"/>
      <c r="I684" s="293"/>
      <c r="J684" s="293"/>
      <c r="K684" s="295"/>
      <c r="L684" s="213">
        <v>3</v>
      </c>
      <c r="M684" s="213">
        <v>0</v>
      </c>
      <c r="N684" s="213">
        <v>0</v>
      </c>
      <c r="O684" s="213">
        <v>1273</v>
      </c>
      <c r="P684" s="281">
        <v>1.8749999999999999E-2</v>
      </c>
      <c r="Q684" s="282">
        <v>0.32888496954630209</v>
      </c>
      <c r="R684" s="282">
        <v>0.14799823629583592</v>
      </c>
      <c r="S684" s="297"/>
      <c r="T684" s="299"/>
    </row>
    <row r="685" spans="1:20" ht="100.8">
      <c r="A685" s="226">
        <v>168</v>
      </c>
      <c r="B685" s="227">
        <v>45812</v>
      </c>
      <c r="C685" s="228">
        <v>0.75005787037037042</v>
      </c>
      <c r="D685" s="225" t="s">
        <v>1237</v>
      </c>
      <c r="E685" s="225" t="s">
        <v>1</v>
      </c>
      <c r="F685" s="225" t="s">
        <v>1386</v>
      </c>
      <c r="G685" s="279" t="s">
        <v>1387</v>
      </c>
      <c r="H685" s="225" t="s">
        <v>37</v>
      </c>
      <c r="I685" s="229" t="s">
        <v>44</v>
      </c>
      <c r="J685" s="229" t="s">
        <v>1388</v>
      </c>
      <c r="K685" s="280">
        <v>10612</v>
      </c>
      <c r="L685" s="213">
        <v>1</v>
      </c>
      <c r="M685" s="213">
        <v>0</v>
      </c>
      <c r="N685" s="213">
        <v>15</v>
      </c>
      <c r="O685" s="213">
        <v>10597</v>
      </c>
      <c r="P685" s="281">
        <v>2.2916666666666667E-3</v>
      </c>
      <c r="Q685" s="282">
        <v>3.5853435000000005</v>
      </c>
      <c r="R685" s="282">
        <v>0.19719389250000002</v>
      </c>
      <c r="S685" s="283">
        <v>0.19719389250000002</v>
      </c>
      <c r="T685" s="225" t="s">
        <v>1389</v>
      </c>
    </row>
    <row r="686" spans="1:20">
      <c r="A686" s="300">
        <v>169</v>
      </c>
      <c r="B686" s="302">
        <v>45812</v>
      </c>
      <c r="C686" s="304">
        <v>0.80552083333333335</v>
      </c>
      <c r="D686" s="298" t="s">
        <v>1237</v>
      </c>
      <c r="E686" s="298" t="s">
        <v>1</v>
      </c>
      <c r="F686" s="298" t="s">
        <v>1381</v>
      </c>
      <c r="G686" s="306" t="s">
        <v>1390</v>
      </c>
      <c r="H686" s="298" t="s">
        <v>37</v>
      </c>
      <c r="I686" s="292" t="s">
        <v>115</v>
      </c>
      <c r="J686" s="292" t="s">
        <v>1384</v>
      </c>
      <c r="K686" s="294">
        <v>9654</v>
      </c>
      <c r="L686" s="213">
        <v>1</v>
      </c>
      <c r="M686" s="213">
        <v>0</v>
      </c>
      <c r="N686" s="213">
        <v>0</v>
      </c>
      <c r="O686" s="213">
        <v>5511</v>
      </c>
      <c r="P686" s="281">
        <v>3.472222222222222E-3</v>
      </c>
      <c r="Q686" s="282">
        <v>1.9221169211932878</v>
      </c>
      <c r="R686" s="282">
        <v>0.16017641009944064</v>
      </c>
      <c r="S686" s="296">
        <v>0.32613672613424488</v>
      </c>
      <c r="T686" s="298" t="s">
        <v>1391</v>
      </c>
    </row>
    <row r="687" spans="1:20">
      <c r="A687" s="301"/>
      <c r="B687" s="303"/>
      <c r="C687" s="305"/>
      <c r="D687" s="299"/>
      <c r="E687" s="299"/>
      <c r="F687" s="299"/>
      <c r="G687" s="307"/>
      <c r="H687" s="299"/>
      <c r="I687" s="293"/>
      <c r="J687" s="293"/>
      <c r="K687" s="295"/>
      <c r="L687" s="213">
        <v>2</v>
      </c>
      <c r="M687" s="213">
        <v>0</v>
      </c>
      <c r="N687" s="213">
        <v>2</v>
      </c>
      <c r="O687" s="213">
        <v>3218</v>
      </c>
      <c r="P687" s="281">
        <v>4.1666666666666666E-3</v>
      </c>
      <c r="Q687" s="282">
        <v>1.1230659564947172</v>
      </c>
      <c r="R687" s="282">
        <v>0.11230659564947171</v>
      </c>
      <c r="S687" s="297"/>
      <c r="T687" s="299"/>
    </row>
    <row r="688" spans="1:20">
      <c r="A688" s="301"/>
      <c r="B688" s="303"/>
      <c r="C688" s="305"/>
      <c r="D688" s="299"/>
      <c r="E688" s="299"/>
      <c r="F688" s="299"/>
      <c r="G688" s="307"/>
      <c r="H688" s="299"/>
      <c r="I688" s="293"/>
      <c r="J688" s="293"/>
      <c r="K688" s="295"/>
      <c r="L688" s="213">
        <v>3</v>
      </c>
      <c r="M688" s="213">
        <v>0</v>
      </c>
      <c r="N688" s="213">
        <v>4</v>
      </c>
      <c r="O688" s="213">
        <v>919</v>
      </c>
      <c r="P688" s="281">
        <v>6.9444444444444441E-3</v>
      </c>
      <c r="Q688" s="282">
        <v>0.32192232231199502</v>
      </c>
      <c r="R688" s="282">
        <v>5.3653720385332497E-2</v>
      </c>
      <c r="S688" s="297"/>
      <c r="T688" s="299"/>
    </row>
    <row r="689" spans="1:20">
      <c r="A689" s="300">
        <v>170</v>
      </c>
      <c r="B689" s="302">
        <v>45820</v>
      </c>
      <c r="C689" s="304">
        <v>0.70269675925925923</v>
      </c>
      <c r="D689" s="298" t="s">
        <v>1237</v>
      </c>
      <c r="E689" s="298" t="s">
        <v>1</v>
      </c>
      <c r="F689" s="298" t="s">
        <v>1392</v>
      </c>
      <c r="G689" s="306" t="s">
        <v>1393</v>
      </c>
      <c r="H689" s="298" t="s">
        <v>37</v>
      </c>
      <c r="I689" s="292" t="s">
        <v>1394</v>
      </c>
      <c r="J689" s="292" t="s">
        <v>1395</v>
      </c>
      <c r="K689" s="294">
        <v>6282</v>
      </c>
      <c r="L689" s="213">
        <v>1</v>
      </c>
      <c r="M689" s="213">
        <v>0</v>
      </c>
      <c r="N689" s="213">
        <v>2</v>
      </c>
      <c r="O689" s="213">
        <v>114</v>
      </c>
      <c r="P689" s="281">
        <v>1.3888888888888889E-3</v>
      </c>
      <c r="Q689" s="282">
        <v>6.5053614326647566E-2</v>
      </c>
      <c r="R689" s="282">
        <v>2.1684538108882523E-3</v>
      </c>
      <c r="S689" s="296">
        <v>0.70574759439111745</v>
      </c>
      <c r="T689" s="298" t="s">
        <v>1396</v>
      </c>
    </row>
    <row r="690" spans="1:20">
      <c r="A690" s="301"/>
      <c r="B690" s="303"/>
      <c r="C690" s="305"/>
      <c r="D690" s="299"/>
      <c r="E690" s="299"/>
      <c r="F690" s="299"/>
      <c r="G690" s="307"/>
      <c r="H690" s="299"/>
      <c r="I690" s="293"/>
      <c r="J690" s="293"/>
      <c r="K690" s="295"/>
      <c r="L690" s="213">
        <v>2</v>
      </c>
      <c r="M690" s="213">
        <v>0</v>
      </c>
      <c r="N690" s="213">
        <v>1</v>
      </c>
      <c r="O690" s="213">
        <v>1368</v>
      </c>
      <c r="P690" s="281">
        <v>4.1666666666666666E-3</v>
      </c>
      <c r="Q690" s="282">
        <v>0.76774481045845266</v>
      </c>
      <c r="R690" s="282">
        <v>7.6774481045845264E-2</v>
      </c>
      <c r="S690" s="297"/>
      <c r="T690" s="299"/>
    </row>
    <row r="691" spans="1:20">
      <c r="A691" s="301"/>
      <c r="B691" s="303"/>
      <c r="C691" s="305"/>
      <c r="D691" s="299"/>
      <c r="E691" s="299"/>
      <c r="F691" s="299"/>
      <c r="G691" s="307"/>
      <c r="H691" s="299"/>
      <c r="I691" s="293"/>
      <c r="J691" s="293"/>
      <c r="K691" s="295"/>
      <c r="L691" s="213">
        <v>3</v>
      </c>
      <c r="M691" s="213">
        <v>0</v>
      </c>
      <c r="N691" s="213">
        <v>10</v>
      </c>
      <c r="O691" s="213">
        <v>2779</v>
      </c>
      <c r="P691" s="281">
        <v>4.8611111111111112E-3</v>
      </c>
      <c r="Q691" s="282">
        <v>1.5640907789398282</v>
      </c>
      <c r="R691" s="282">
        <v>0.18247725754297997</v>
      </c>
      <c r="S691" s="297"/>
      <c r="T691" s="299"/>
    </row>
    <row r="692" spans="1:20">
      <c r="A692" s="301"/>
      <c r="B692" s="303"/>
      <c r="C692" s="305"/>
      <c r="D692" s="299"/>
      <c r="E692" s="299"/>
      <c r="F692" s="299"/>
      <c r="G692" s="307"/>
      <c r="H692" s="299"/>
      <c r="I692" s="293"/>
      <c r="J692" s="293"/>
      <c r="K692" s="295"/>
      <c r="L692" s="213">
        <v>4</v>
      </c>
      <c r="M692" s="213">
        <v>0</v>
      </c>
      <c r="N692" s="213">
        <v>2</v>
      </c>
      <c r="O692" s="213">
        <v>6</v>
      </c>
      <c r="P692" s="281">
        <v>7.6388888888888886E-3</v>
      </c>
      <c r="Q692" s="282">
        <v>4.4864561604584527E-3</v>
      </c>
      <c r="R692" s="282">
        <v>8.225169627507163E-4</v>
      </c>
      <c r="S692" s="297"/>
      <c r="T692" s="299"/>
    </row>
    <row r="693" spans="1:20">
      <c r="A693" s="301"/>
      <c r="B693" s="303"/>
      <c r="C693" s="305"/>
      <c r="D693" s="299"/>
      <c r="E693" s="299"/>
      <c r="F693" s="299"/>
      <c r="G693" s="307"/>
      <c r="H693" s="299"/>
      <c r="I693" s="293"/>
      <c r="J693" s="293"/>
      <c r="K693" s="295"/>
      <c r="L693" s="213">
        <v>5</v>
      </c>
      <c r="M693" s="213">
        <v>0</v>
      </c>
      <c r="N693" s="213">
        <v>3</v>
      </c>
      <c r="O693" s="213">
        <v>1481</v>
      </c>
      <c r="P693" s="281">
        <v>8.3333333333333332E-3</v>
      </c>
      <c r="Q693" s="282">
        <v>0.83223761776504301</v>
      </c>
      <c r="R693" s="282">
        <v>0.1664475235530086</v>
      </c>
      <c r="S693" s="297"/>
      <c r="T693" s="299"/>
    </row>
    <row r="694" spans="1:20">
      <c r="A694" s="301"/>
      <c r="B694" s="303"/>
      <c r="C694" s="305"/>
      <c r="D694" s="299"/>
      <c r="E694" s="299"/>
      <c r="F694" s="299"/>
      <c r="G694" s="307"/>
      <c r="H694" s="299"/>
      <c r="I694" s="293"/>
      <c r="J694" s="293"/>
      <c r="K694" s="295"/>
      <c r="L694" s="213">
        <v>6</v>
      </c>
      <c r="M694" s="213">
        <v>0</v>
      </c>
      <c r="N694" s="213">
        <v>2</v>
      </c>
      <c r="O694" s="213">
        <v>0</v>
      </c>
      <c r="P694" s="281">
        <v>1.8749999999999999E-2</v>
      </c>
      <c r="Q694" s="282">
        <v>1.1216140401146132E-3</v>
      </c>
      <c r="R694" s="282">
        <v>5.047263180515759E-4</v>
      </c>
      <c r="S694" s="297"/>
      <c r="T694" s="299"/>
    </row>
    <row r="695" spans="1:20">
      <c r="A695" s="301"/>
      <c r="B695" s="303"/>
      <c r="C695" s="305"/>
      <c r="D695" s="299"/>
      <c r="E695" s="299"/>
      <c r="F695" s="299"/>
      <c r="G695" s="307"/>
      <c r="H695" s="299"/>
      <c r="I695" s="293"/>
      <c r="J695" s="293"/>
      <c r="K695" s="295"/>
      <c r="L695" s="213">
        <v>7</v>
      </c>
      <c r="M695" s="213">
        <v>0</v>
      </c>
      <c r="N695" s="213">
        <v>1</v>
      </c>
      <c r="O695" s="213">
        <v>461</v>
      </c>
      <c r="P695" s="281">
        <v>3.6111111111111108E-2</v>
      </c>
      <c r="Q695" s="282">
        <v>0.25909284326647569</v>
      </c>
      <c r="R695" s="282">
        <v>0.22454713083094557</v>
      </c>
      <c r="S695" s="297"/>
      <c r="T695" s="299"/>
    </row>
    <row r="696" spans="1:20">
      <c r="A696" s="301"/>
      <c r="B696" s="303"/>
      <c r="C696" s="305"/>
      <c r="D696" s="299"/>
      <c r="E696" s="299"/>
      <c r="F696" s="299"/>
      <c r="G696" s="307"/>
      <c r="H696" s="299"/>
      <c r="I696" s="293"/>
      <c r="J696" s="293"/>
      <c r="K696" s="295"/>
      <c r="L696" s="213">
        <v>8</v>
      </c>
      <c r="M696" s="213">
        <v>0</v>
      </c>
      <c r="N696" s="213">
        <v>1</v>
      </c>
      <c r="O696" s="213">
        <v>51</v>
      </c>
      <c r="P696" s="281">
        <v>7.4305555555555555E-2</v>
      </c>
      <c r="Q696" s="282">
        <v>2.9161965042979941E-2</v>
      </c>
      <c r="R696" s="282">
        <v>5.2005504326647557E-2</v>
      </c>
      <c r="S696" s="297"/>
      <c r="T696" s="299"/>
    </row>
    <row r="697" spans="1:20">
      <c r="A697" s="300">
        <v>171</v>
      </c>
      <c r="B697" s="302">
        <v>45829</v>
      </c>
      <c r="C697" s="304">
        <v>0.73124999999999996</v>
      </c>
      <c r="D697" s="298" t="s">
        <v>1237</v>
      </c>
      <c r="E697" s="298" t="s">
        <v>3</v>
      </c>
      <c r="F697" s="298" t="s">
        <v>1369</v>
      </c>
      <c r="G697" s="306" t="s">
        <v>1397</v>
      </c>
      <c r="H697" s="298" t="s">
        <v>37</v>
      </c>
      <c r="I697" s="292" t="s">
        <v>1398</v>
      </c>
      <c r="J697" s="292" t="s">
        <v>1399</v>
      </c>
      <c r="K697" s="294">
        <v>23269</v>
      </c>
      <c r="L697" s="213">
        <v>1</v>
      </c>
      <c r="M697" s="213">
        <v>0</v>
      </c>
      <c r="N697" s="213">
        <v>28</v>
      </c>
      <c r="O697" s="213">
        <v>2358</v>
      </c>
      <c r="P697" s="281">
        <v>4.8611111111111112E-3</v>
      </c>
      <c r="Q697" s="282">
        <v>1.2817482487429628</v>
      </c>
      <c r="R697" s="282">
        <v>0.14953729568667898</v>
      </c>
      <c r="S697" s="296">
        <v>3.8594625180855782</v>
      </c>
      <c r="T697" s="298" t="s">
        <v>1400</v>
      </c>
    </row>
    <row r="698" spans="1:20">
      <c r="A698" s="301"/>
      <c r="B698" s="303"/>
      <c r="C698" s="305"/>
      <c r="D698" s="299"/>
      <c r="E698" s="299"/>
      <c r="F698" s="299"/>
      <c r="G698" s="307"/>
      <c r="H698" s="299"/>
      <c r="I698" s="293"/>
      <c r="J698" s="293"/>
      <c r="K698" s="295"/>
      <c r="L698" s="213">
        <v>2</v>
      </c>
      <c r="M698" s="213">
        <v>0</v>
      </c>
      <c r="N698" s="213">
        <v>11</v>
      </c>
      <c r="O698" s="213">
        <v>3928</v>
      </c>
      <c r="P698" s="281">
        <v>6.9444444444444441E-3</v>
      </c>
      <c r="Q698" s="282">
        <v>2.1160127207873134</v>
      </c>
      <c r="R698" s="282">
        <v>0.35266878679788555</v>
      </c>
      <c r="S698" s="297"/>
      <c r="T698" s="299"/>
    </row>
    <row r="699" spans="1:20">
      <c r="A699" s="301"/>
      <c r="B699" s="303"/>
      <c r="C699" s="305"/>
      <c r="D699" s="299"/>
      <c r="E699" s="299"/>
      <c r="F699" s="299"/>
      <c r="G699" s="307"/>
      <c r="H699" s="299"/>
      <c r="I699" s="293"/>
      <c r="J699" s="293"/>
      <c r="K699" s="295"/>
      <c r="L699" s="213">
        <v>3</v>
      </c>
      <c r="M699" s="213">
        <v>0</v>
      </c>
      <c r="N699" s="213">
        <v>38</v>
      </c>
      <c r="O699" s="213">
        <v>13194</v>
      </c>
      <c r="P699" s="281">
        <v>1.1111111111111112E-2</v>
      </c>
      <c r="Q699" s="282">
        <v>7.1081696677983581</v>
      </c>
      <c r="R699" s="282">
        <v>1.8955119114128953</v>
      </c>
      <c r="S699" s="297"/>
      <c r="T699" s="299"/>
    </row>
    <row r="700" spans="1:20">
      <c r="A700" s="301"/>
      <c r="B700" s="303"/>
      <c r="C700" s="305"/>
      <c r="D700" s="299"/>
      <c r="E700" s="299"/>
      <c r="F700" s="299"/>
      <c r="G700" s="307"/>
      <c r="H700" s="299"/>
      <c r="I700" s="293"/>
      <c r="J700" s="293"/>
      <c r="K700" s="295"/>
      <c r="L700" s="213">
        <v>4</v>
      </c>
      <c r="M700" s="213">
        <v>0</v>
      </c>
      <c r="N700" s="213">
        <v>14</v>
      </c>
      <c r="O700" s="213">
        <v>1906</v>
      </c>
      <c r="P700" s="281">
        <v>1.7361111111111112E-2</v>
      </c>
      <c r="Q700" s="282">
        <v>1.0314151875886373</v>
      </c>
      <c r="R700" s="282">
        <v>0.42975632816193221</v>
      </c>
      <c r="S700" s="297"/>
      <c r="T700" s="299"/>
    </row>
    <row r="701" spans="1:20">
      <c r="A701" s="301"/>
      <c r="B701" s="303"/>
      <c r="C701" s="305"/>
      <c r="D701" s="299"/>
      <c r="E701" s="299"/>
      <c r="F701" s="299"/>
      <c r="G701" s="307"/>
      <c r="H701" s="299"/>
      <c r="I701" s="293"/>
      <c r="J701" s="293"/>
      <c r="K701" s="295"/>
      <c r="L701" s="213">
        <v>5</v>
      </c>
      <c r="M701" s="213">
        <v>0</v>
      </c>
      <c r="N701" s="213">
        <v>10</v>
      </c>
      <c r="O701" s="213">
        <v>1057</v>
      </c>
      <c r="P701" s="281">
        <v>2.2222222222222223E-2</v>
      </c>
      <c r="Q701" s="282">
        <v>0.57318750268597707</v>
      </c>
      <c r="R701" s="282">
        <v>0.30570000143252113</v>
      </c>
      <c r="S701" s="297"/>
      <c r="T701" s="299"/>
    </row>
    <row r="702" spans="1:20">
      <c r="A702" s="301"/>
      <c r="B702" s="303"/>
      <c r="C702" s="305"/>
      <c r="D702" s="299"/>
      <c r="E702" s="299"/>
      <c r="F702" s="299"/>
      <c r="G702" s="307"/>
      <c r="H702" s="299"/>
      <c r="I702" s="293"/>
      <c r="J702" s="293"/>
      <c r="K702" s="295"/>
      <c r="L702" s="213">
        <v>6</v>
      </c>
      <c r="M702" s="213">
        <v>0</v>
      </c>
      <c r="N702" s="213">
        <v>1</v>
      </c>
      <c r="O702" s="213">
        <v>0</v>
      </c>
      <c r="P702" s="281">
        <v>2.4305555555555556E-2</v>
      </c>
      <c r="Q702" s="282">
        <v>5.3719541020241519E-4</v>
      </c>
      <c r="R702" s="282">
        <v>3.1336398928474217E-4</v>
      </c>
      <c r="S702" s="297"/>
      <c r="T702" s="299"/>
    </row>
    <row r="703" spans="1:20">
      <c r="A703" s="301"/>
      <c r="B703" s="303"/>
      <c r="C703" s="305"/>
      <c r="D703" s="299"/>
      <c r="E703" s="299"/>
      <c r="F703" s="299"/>
      <c r="G703" s="307"/>
      <c r="H703" s="299"/>
      <c r="I703" s="293"/>
      <c r="J703" s="293"/>
      <c r="K703" s="295"/>
      <c r="L703" s="213">
        <v>7</v>
      </c>
      <c r="M703" s="213">
        <v>0</v>
      </c>
      <c r="N703" s="213">
        <v>0</v>
      </c>
      <c r="O703" s="213">
        <v>182</v>
      </c>
      <c r="P703" s="281">
        <v>5.4166666666666669E-2</v>
      </c>
      <c r="Q703" s="282">
        <v>9.7769564656839572E-2</v>
      </c>
      <c r="R703" s="282">
        <v>0.12710043405389143</v>
      </c>
      <c r="S703" s="297"/>
      <c r="T703" s="299"/>
    </row>
    <row r="704" spans="1:20">
      <c r="A704" s="301"/>
      <c r="B704" s="303"/>
      <c r="C704" s="305"/>
      <c r="D704" s="299"/>
      <c r="E704" s="299"/>
      <c r="F704" s="299"/>
      <c r="G704" s="307"/>
      <c r="H704" s="299"/>
      <c r="I704" s="293"/>
      <c r="J704" s="293"/>
      <c r="K704" s="295"/>
      <c r="L704" s="213">
        <v>8</v>
      </c>
      <c r="M704" s="213">
        <v>0</v>
      </c>
      <c r="N704" s="213">
        <v>0</v>
      </c>
      <c r="O704" s="213">
        <v>398</v>
      </c>
      <c r="P704" s="281">
        <v>7.7083333333333337E-2</v>
      </c>
      <c r="Q704" s="282">
        <v>0.21380377326056127</v>
      </c>
      <c r="R704" s="282">
        <v>0.39553698053203834</v>
      </c>
      <c r="S704" s="297"/>
      <c r="T704" s="299"/>
    </row>
    <row r="705" spans="1:20">
      <c r="A705" s="301"/>
      <c r="B705" s="303"/>
      <c r="C705" s="305"/>
      <c r="D705" s="299"/>
      <c r="E705" s="299"/>
      <c r="F705" s="299"/>
      <c r="G705" s="307"/>
      <c r="H705" s="299"/>
      <c r="I705" s="293"/>
      <c r="J705" s="293"/>
      <c r="K705" s="295"/>
      <c r="L705" s="213">
        <v>9</v>
      </c>
      <c r="M705" s="213">
        <v>0</v>
      </c>
      <c r="N705" s="213">
        <v>0</v>
      </c>
      <c r="O705" s="213">
        <v>143</v>
      </c>
      <c r="P705" s="281">
        <v>0.10902777777777778</v>
      </c>
      <c r="Q705" s="282">
        <v>7.6818943658945371E-2</v>
      </c>
      <c r="R705" s="282">
        <v>0.20100956924090707</v>
      </c>
      <c r="S705" s="297"/>
      <c r="T705" s="299"/>
    </row>
    <row r="706" spans="1:20">
      <c r="A706" s="301"/>
      <c r="B706" s="303"/>
      <c r="C706" s="305"/>
      <c r="D706" s="299"/>
      <c r="E706" s="299"/>
      <c r="F706" s="299"/>
      <c r="G706" s="307"/>
      <c r="H706" s="299"/>
      <c r="I706" s="293"/>
      <c r="J706" s="293"/>
      <c r="K706" s="295"/>
      <c r="L706" s="213">
        <v>10</v>
      </c>
      <c r="M706" s="213">
        <v>0</v>
      </c>
      <c r="N706" s="213">
        <v>1</v>
      </c>
      <c r="O706" s="213">
        <v>0</v>
      </c>
      <c r="P706" s="281">
        <v>0.18055555555555555</v>
      </c>
      <c r="Q706" s="282">
        <v>5.3719541020241519E-4</v>
      </c>
      <c r="R706" s="282">
        <v>2.327846777543799E-3</v>
      </c>
      <c r="S706" s="297"/>
      <c r="T706" s="299"/>
    </row>
    <row r="707" spans="1:20">
      <c r="A707" s="300">
        <v>172</v>
      </c>
      <c r="B707" s="302">
        <v>45832</v>
      </c>
      <c r="C707" s="304">
        <v>0.56141203703703701</v>
      </c>
      <c r="D707" s="298" t="s">
        <v>1221</v>
      </c>
      <c r="E707" s="298" t="s">
        <v>1</v>
      </c>
      <c r="F707" s="298" t="s">
        <v>1318</v>
      </c>
      <c r="G707" s="306" t="s">
        <v>1401</v>
      </c>
      <c r="H707" s="298" t="s">
        <v>38</v>
      </c>
      <c r="I707" s="292" t="s">
        <v>1402</v>
      </c>
      <c r="J707" s="292" t="s">
        <v>1403</v>
      </c>
      <c r="K707" s="294">
        <v>5263</v>
      </c>
      <c r="L707" s="213">
        <v>1</v>
      </c>
      <c r="M707" s="213">
        <v>0</v>
      </c>
      <c r="N707" s="213">
        <v>0</v>
      </c>
      <c r="O707" s="213">
        <v>568</v>
      </c>
      <c r="P707" s="281">
        <v>5.5555555555555558E-3</v>
      </c>
      <c r="Q707" s="282">
        <v>0.11776491962758884</v>
      </c>
      <c r="R707" s="282">
        <v>1.5701989283678514E-2</v>
      </c>
      <c r="S707" s="296">
        <v>1.0742247818259547</v>
      </c>
      <c r="T707" s="298" t="s">
        <v>1404</v>
      </c>
    </row>
    <row r="708" spans="1:20">
      <c r="A708" s="301"/>
      <c r="B708" s="303"/>
      <c r="C708" s="305"/>
      <c r="D708" s="299"/>
      <c r="E708" s="299"/>
      <c r="F708" s="299"/>
      <c r="G708" s="307"/>
      <c r="H708" s="299"/>
      <c r="I708" s="293"/>
      <c r="J708" s="293"/>
      <c r="K708" s="295"/>
      <c r="L708" s="213">
        <v>2</v>
      </c>
      <c r="M708" s="213">
        <v>0</v>
      </c>
      <c r="N708" s="213">
        <v>0</v>
      </c>
      <c r="O708" s="213">
        <v>1357</v>
      </c>
      <c r="P708" s="281">
        <v>8.3333333333333332E-3</v>
      </c>
      <c r="Q708" s="282">
        <v>0.28135034495534866</v>
      </c>
      <c r="R708" s="282">
        <v>5.6270068991069733E-2</v>
      </c>
      <c r="S708" s="297"/>
      <c r="T708" s="299"/>
    </row>
    <row r="709" spans="1:20">
      <c r="A709" s="301"/>
      <c r="B709" s="303"/>
      <c r="C709" s="305"/>
      <c r="D709" s="299"/>
      <c r="E709" s="299"/>
      <c r="F709" s="299"/>
      <c r="G709" s="307"/>
      <c r="H709" s="299"/>
      <c r="I709" s="293"/>
      <c r="J709" s="293"/>
      <c r="K709" s="295"/>
      <c r="L709" s="213">
        <v>3</v>
      </c>
      <c r="M709" s="213">
        <v>0</v>
      </c>
      <c r="N709" s="213">
        <v>0</v>
      </c>
      <c r="O709" s="213">
        <v>345</v>
      </c>
      <c r="P709" s="281">
        <v>1.6666666666666666E-2</v>
      </c>
      <c r="Q709" s="282">
        <v>7.1529748717461525E-2</v>
      </c>
      <c r="R709" s="282">
        <v>2.8611899486984609E-2</v>
      </c>
      <c r="S709" s="297"/>
      <c r="T709" s="299"/>
    </row>
    <row r="710" spans="1:20">
      <c r="A710" s="301"/>
      <c r="B710" s="303"/>
      <c r="C710" s="305"/>
      <c r="D710" s="299"/>
      <c r="E710" s="299"/>
      <c r="F710" s="299"/>
      <c r="G710" s="307"/>
      <c r="H710" s="299"/>
      <c r="I710" s="293"/>
      <c r="J710" s="293"/>
      <c r="K710" s="295"/>
      <c r="L710" s="213">
        <v>4</v>
      </c>
      <c r="M710" s="213">
        <v>0</v>
      </c>
      <c r="N710" s="213">
        <v>0</v>
      </c>
      <c r="O710" s="213">
        <v>1201</v>
      </c>
      <c r="P710" s="281">
        <v>4.583333333333333E-2</v>
      </c>
      <c r="Q710" s="282">
        <v>0.24900645857875736</v>
      </c>
      <c r="R710" s="282">
        <v>0.27390710443663308</v>
      </c>
      <c r="S710" s="297"/>
      <c r="T710" s="299"/>
    </row>
    <row r="711" spans="1:20">
      <c r="A711" s="301"/>
      <c r="B711" s="303"/>
      <c r="C711" s="305"/>
      <c r="D711" s="299"/>
      <c r="E711" s="299"/>
      <c r="F711" s="299"/>
      <c r="G711" s="307"/>
      <c r="H711" s="299"/>
      <c r="I711" s="293"/>
      <c r="J711" s="293"/>
      <c r="K711" s="295"/>
      <c r="L711" s="213">
        <v>5</v>
      </c>
      <c r="M711" s="213">
        <v>0</v>
      </c>
      <c r="N711" s="213">
        <v>0</v>
      </c>
      <c r="O711" s="213">
        <v>1792</v>
      </c>
      <c r="P711" s="281">
        <v>7.8472222222222221E-2</v>
      </c>
      <c r="Q711" s="282">
        <v>0.37154002812084369</v>
      </c>
      <c r="R711" s="282">
        <v>0.6997337196275889</v>
      </c>
      <c r="S711" s="297"/>
      <c r="T711" s="299"/>
    </row>
    <row r="712" spans="1:20">
      <c r="A712" s="300">
        <v>173</v>
      </c>
      <c r="B712" s="302">
        <v>45833</v>
      </c>
      <c r="C712" s="304">
        <v>0.82328703703703698</v>
      </c>
      <c r="D712" s="298" t="s">
        <v>1221</v>
      </c>
      <c r="E712" s="298" t="s">
        <v>1</v>
      </c>
      <c r="F712" s="298" t="s">
        <v>1222</v>
      </c>
      <c r="G712" s="306" t="s">
        <v>1405</v>
      </c>
      <c r="H712" s="298" t="s">
        <v>38</v>
      </c>
      <c r="I712" s="292" t="s">
        <v>1406</v>
      </c>
      <c r="J712" s="292" t="s">
        <v>1407</v>
      </c>
      <c r="K712" s="294">
        <v>7453</v>
      </c>
      <c r="L712" s="213">
        <v>1</v>
      </c>
      <c r="M712" s="213">
        <v>0</v>
      </c>
      <c r="N712" s="213">
        <v>0</v>
      </c>
      <c r="O712" s="213">
        <v>409</v>
      </c>
      <c r="P712" s="281">
        <v>3.472222222222222E-3</v>
      </c>
      <c r="Q712" s="282">
        <v>0.13088399780625251</v>
      </c>
      <c r="R712" s="282">
        <v>1.0906999817187709E-2</v>
      </c>
      <c r="S712" s="296">
        <v>0.83013202276096876</v>
      </c>
      <c r="T712" s="298" t="s">
        <v>1408</v>
      </c>
    </row>
    <row r="713" spans="1:20">
      <c r="A713" s="301"/>
      <c r="B713" s="303"/>
      <c r="C713" s="305"/>
      <c r="D713" s="299"/>
      <c r="E713" s="299"/>
      <c r="F713" s="299"/>
      <c r="G713" s="307"/>
      <c r="H713" s="299"/>
      <c r="I713" s="293"/>
      <c r="J713" s="293"/>
      <c r="K713" s="295"/>
      <c r="L713" s="213">
        <v>2</v>
      </c>
      <c r="M713" s="213">
        <v>0</v>
      </c>
      <c r="N713" s="213">
        <v>0</v>
      </c>
      <c r="O713" s="213">
        <v>4686</v>
      </c>
      <c r="P713" s="281">
        <v>5.5555555555555558E-3</v>
      </c>
      <c r="Q713" s="282">
        <v>1.4995658037166242</v>
      </c>
      <c r="R713" s="282">
        <v>0.19994210716221655</v>
      </c>
      <c r="S713" s="297"/>
      <c r="T713" s="299"/>
    </row>
    <row r="714" spans="1:20">
      <c r="A714" s="301"/>
      <c r="B714" s="303"/>
      <c r="C714" s="305"/>
      <c r="D714" s="299"/>
      <c r="E714" s="299"/>
      <c r="F714" s="299"/>
      <c r="G714" s="307"/>
      <c r="H714" s="299"/>
      <c r="I714" s="293"/>
      <c r="J714" s="293"/>
      <c r="K714" s="295"/>
      <c r="L714" s="213">
        <v>3</v>
      </c>
      <c r="M714" s="213">
        <v>0</v>
      </c>
      <c r="N714" s="213">
        <v>0</v>
      </c>
      <c r="O714" s="213">
        <v>270</v>
      </c>
      <c r="P714" s="281">
        <v>8.3333333333333332E-3</v>
      </c>
      <c r="Q714" s="282">
        <v>8.6402639138601911E-2</v>
      </c>
      <c r="R714" s="282">
        <v>1.7280527827720382E-2</v>
      </c>
      <c r="S714" s="297"/>
      <c r="T714" s="299"/>
    </row>
    <row r="715" spans="1:20">
      <c r="A715" s="301"/>
      <c r="B715" s="303"/>
      <c r="C715" s="305"/>
      <c r="D715" s="299"/>
      <c r="E715" s="299"/>
      <c r="F715" s="299"/>
      <c r="G715" s="307"/>
      <c r="H715" s="299"/>
      <c r="I715" s="293"/>
      <c r="J715" s="293"/>
      <c r="K715" s="295"/>
      <c r="L715" s="213">
        <v>4</v>
      </c>
      <c r="M715" s="213">
        <v>0</v>
      </c>
      <c r="N715" s="213">
        <v>0</v>
      </c>
      <c r="O715" s="213">
        <v>453</v>
      </c>
      <c r="P715" s="281">
        <v>2.013888888888889E-2</v>
      </c>
      <c r="Q715" s="282">
        <v>0.14496442788809874</v>
      </c>
      <c r="R715" s="282">
        <v>7.0066140145914391E-2</v>
      </c>
      <c r="S715" s="297"/>
      <c r="T715" s="299"/>
    </row>
    <row r="716" spans="1:20">
      <c r="A716" s="301"/>
      <c r="B716" s="303"/>
      <c r="C716" s="305"/>
      <c r="D716" s="299"/>
      <c r="E716" s="299"/>
      <c r="F716" s="299"/>
      <c r="G716" s="307"/>
      <c r="H716" s="299"/>
      <c r="I716" s="293"/>
      <c r="J716" s="293"/>
      <c r="K716" s="295"/>
      <c r="L716" s="213">
        <v>5</v>
      </c>
      <c r="M716" s="213">
        <v>0</v>
      </c>
      <c r="N716" s="213">
        <v>0</v>
      </c>
      <c r="O716" s="213">
        <v>1635</v>
      </c>
      <c r="P716" s="281">
        <v>4.2361111111111113E-2</v>
      </c>
      <c r="Q716" s="282">
        <v>0.5232159814504227</v>
      </c>
      <c r="R716" s="282">
        <v>0.5319362478079297</v>
      </c>
      <c r="S716" s="297"/>
      <c r="T716" s="299"/>
    </row>
    <row r="717" spans="1:20" ht="230.4">
      <c r="A717" s="226">
        <v>174</v>
      </c>
      <c r="B717" s="227">
        <v>45835</v>
      </c>
      <c r="C717" s="228">
        <v>0.14060185185185184</v>
      </c>
      <c r="D717" s="225" t="s">
        <v>1221</v>
      </c>
      <c r="E717" s="225" t="s">
        <v>1</v>
      </c>
      <c r="F717" s="225" t="s">
        <v>1222</v>
      </c>
      <c r="G717" s="279" t="s">
        <v>1409</v>
      </c>
      <c r="H717" s="225" t="s">
        <v>38</v>
      </c>
      <c r="I717" s="229" t="s">
        <v>1410</v>
      </c>
      <c r="J717" s="229" t="s">
        <v>1225</v>
      </c>
      <c r="K717" s="280">
        <v>10823</v>
      </c>
      <c r="L717" s="213">
        <v>1</v>
      </c>
      <c r="M717" s="213">
        <v>0</v>
      </c>
      <c r="N717" s="213">
        <v>2</v>
      </c>
      <c r="O717" s="213">
        <v>10821</v>
      </c>
      <c r="P717" s="281">
        <v>2.7777777777777779E-3</v>
      </c>
      <c r="Q717" s="282">
        <v>3.2735745000000005</v>
      </c>
      <c r="R717" s="282">
        <v>0.21823830000000002</v>
      </c>
      <c r="S717" s="283">
        <v>0.21823830000000002</v>
      </c>
      <c r="T717" s="225" t="s">
        <v>1411</v>
      </c>
    </row>
    <row r="718" spans="1:20">
      <c r="A718" s="300">
        <v>175</v>
      </c>
      <c r="B718" s="302">
        <v>45835</v>
      </c>
      <c r="C718" s="304">
        <v>0.72540509259259256</v>
      </c>
      <c r="D718" s="298" t="s">
        <v>1221</v>
      </c>
      <c r="E718" s="298" t="s">
        <v>1</v>
      </c>
      <c r="F718" s="298" t="s">
        <v>1374</v>
      </c>
      <c r="G718" s="306" t="s">
        <v>1412</v>
      </c>
      <c r="H718" s="298" t="s">
        <v>37</v>
      </c>
      <c r="I718" s="292" t="s">
        <v>1413</v>
      </c>
      <c r="J718" s="292" t="s">
        <v>1414</v>
      </c>
      <c r="K718" s="294">
        <v>5179</v>
      </c>
      <c r="L718" s="213">
        <v>1</v>
      </c>
      <c r="M718" s="213">
        <v>0</v>
      </c>
      <c r="N718" s="213">
        <v>0</v>
      </c>
      <c r="O718" s="213">
        <v>364</v>
      </c>
      <c r="P718" s="281">
        <v>3.472222222222222E-3</v>
      </c>
      <c r="Q718" s="282">
        <v>0.17968104097316084</v>
      </c>
      <c r="R718" s="282">
        <v>1.4973420081096735E-2</v>
      </c>
      <c r="S718" s="296">
        <v>1.1832704083317243</v>
      </c>
      <c r="T718" s="298" t="s">
        <v>1415</v>
      </c>
    </row>
    <row r="719" spans="1:20">
      <c r="A719" s="301"/>
      <c r="B719" s="303"/>
      <c r="C719" s="305"/>
      <c r="D719" s="299"/>
      <c r="E719" s="299"/>
      <c r="F719" s="299"/>
      <c r="G719" s="307"/>
      <c r="H719" s="299"/>
      <c r="I719" s="293"/>
      <c r="J719" s="293"/>
      <c r="K719" s="295"/>
      <c r="L719" s="213">
        <v>2</v>
      </c>
      <c r="M719" s="213">
        <v>0</v>
      </c>
      <c r="N719" s="213">
        <v>1</v>
      </c>
      <c r="O719" s="213">
        <v>2588</v>
      </c>
      <c r="P719" s="281">
        <v>7.6388888888888886E-3</v>
      </c>
      <c r="Q719" s="282">
        <v>1.2780060853832786</v>
      </c>
      <c r="R719" s="282">
        <v>0.23430111565360109</v>
      </c>
      <c r="S719" s="297"/>
      <c r="T719" s="299"/>
    </row>
    <row r="720" spans="1:20">
      <c r="A720" s="301"/>
      <c r="B720" s="303"/>
      <c r="C720" s="305"/>
      <c r="D720" s="299"/>
      <c r="E720" s="299"/>
      <c r="F720" s="299"/>
      <c r="G720" s="307"/>
      <c r="H720" s="299"/>
      <c r="I720" s="293"/>
      <c r="J720" s="293"/>
      <c r="K720" s="295"/>
      <c r="L720" s="213">
        <v>3</v>
      </c>
      <c r="M720" s="213">
        <v>0</v>
      </c>
      <c r="N720" s="213">
        <v>0</v>
      </c>
      <c r="O720" s="213">
        <v>2226</v>
      </c>
      <c r="P720" s="281">
        <v>3.5416666666666666E-2</v>
      </c>
      <c r="Q720" s="282">
        <v>1.0988186736435606</v>
      </c>
      <c r="R720" s="282">
        <v>0.93399587259702654</v>
      </c>
      <c r="S720" s="297"/>
      <c r="T720" s="299"/>
    </row>
    <row r="721" spans="1:20">
      <c r="A721" s="300">
        <v>176</v>
      </c>
      <c r="B721" s="302">
        <v>45835</v>
      </c>
      <c r="C721" s="304">
        <v>0.95347222222222228</v>
      </c>
      <c r="D721" s="298" t="s">
        <v>1221</v>
      </c>
      <c r="E721" s="298" t="s">
        <v>1</v>
      </c>
      <c r="F721" s="298" t="s">
        <v>1222</v>
      </c>
      <c r="G721" s="306" t="s">
        <v>1416</v>
      </c>
      <c r="H721" s="298" t="s">
        <v>38</v>
      </c>
      <c r="I721" s="292" t="s">
        <v>1417</v>
      </c>
      <c r="J721" s="292" t="s">
        <v>1418</v>
      </c>
      <c r="K721" s="294">
        <v>7185</v>
      </c>
      <c r="L721" s="213">
        <v>1</v>
      </c>
      <c r="M721" s="213">
        <v>0</v>
      </c>
      <c r="N721" s="213">
        <v>0</v>
      </c>
      <c r="O721" s="213">
        <v>1050</v>
      </c>
      <c r="P721" s="281">
        <v>1.1111111111111112E-2</v>
      </c>
      <c r="Q721" s="282">
        <v>0.3653444676409186</v>
      </c>
      <c r="R721" s="282">
        <v>9.7425191370911629E-2</v>
      </c>
      <c r="S721" s="296">
        <v>1.7172639758756674</v>
      </c>
      <c r="T721" s="298" t="s">
        <v>1419</v>
      </c>
    </row>
    <row r="722" spans="1:20">
      <c r="A722" s="301"/>
      <c r="B722" s="303"/>
      <c r="C722" s="305"/>
      <c r="D722" s="299"/>
      <c r="E722" s="299"/>
      <c r="F722" s="299"/>
      <c r="G722" s="307"/>
      <c r="H722" s="299"/>
      <c r="I722" s="293"/>
      <c r="J722" s="293"/>
      <c r="K722" s="295"/>
      <c r="L722" s="213">
        <v>2</v>
      </c>
      <c r="M722" s="213">
        <v>0</v>
      </c>
      <c r="N722" s="213">
        <v>1</v>
      </c>
      <c r="O722" s="213">
        <v>180</v>
      </c>
      <c r="P722" s="281">
        <v>1.4583333333333334E-2</v>
      </c>
      <c r="Q722" s="282">
        <v>6.2978427279053589E-2</v>
      </c>
      <c r="R722" s="282">
        <v>2.2042449547668756E-2</v>
      </c>
      <c r="S722" s="297"/>
      <c r="T722" s="299"/>
    </row>
    <row r="723" spans="1:20">
      <c r="A723" s="301"/>
      <c r="B723" s="303"/>
      <c r="C723" s="305"/>
      <c r="D723" s="299"/>
      <c r="E723" s="299"/>
      <c r="F723" s="299"/>
      <c r="G723" s="307"/>
      <c r="H723" s="299"/>
      <c r="I723" s="293"/>
      <c r="J723" s="293"/>
      <c r="K723" s="295"/>
      <c r="L723" s="213">
        <v>3</v>
      </c>
      <c r="M723" s="213">
        <v>0</v>
      </c>
      <c r="N723" s="213">
        <v>0</v>
      </c>
      <c r="O723" s="213">
        <v>2734</v>
      </c>
      <c r="P723" s="281">
        <v>2.5000000000000001E-2</v>
      </c>
      <c r="Q723" s="282">
        <v>0.95128740431454417</v>
      </c>
      <c r="R723" s="282">
        <v>0.5707724425887265</v>
      </c>
      <c r="S723" s="297"/>
      <c r="T723" s="299"/>
    </row>
    <row r="724" spans="1:20">
      <c r="A724" s="301"/>
      <c r="B724" s="303"/>
      <c r="C724" s="305"/>
      <c r="D724" s="299"/>
      <c r="E724" s="299"/>
      <c r="F724" s="299"/>
      <c r="G724" s="307"/>
      <c r="H724" s="299"/>
      <c r="I724" s="293"/>
      <c r="J724" s="293"/>
      <c r="K724" s="295"/>
      <c r="L724" s="213">
        <v>4</v>
      </c>
      <c r="M724" s="213">
        <v>0</v>
      </c>
      <c r="N724" s="213">
        <v>2</v>
      </c>
      <c r="O724" s="213">
        <v>3218</v>
      </c>
      <c r="P724" s="281">
        <v>3.8194444444444448E-2</v>
      </c>
      <c r="Q724" s="282">
        <v>1.1203897007654837</v>
      </c>
      <c r="R724" s="282">
        <v>1.0270238923683603</v>
      </c>
      <c r="S724" s="297"/>
      <c r="T724" s="299"/>
    </row>
    <row r="725" spans="1:20">
      <c r="A725" s="300">
        <v>177</v>
      </c>
      <c r="B725" s="302">
        <v>45837</v>
      </c>
      <c r="C725" s="304">
        <v>0.48048611111111111</v>
      </c>
      <c r="D725" s="298" t="s">
        <v>1221</v>
      </c>
      <c r="E725" s="298" t="s">
        <v>1</v>
      </c>
      <c r="F725" s="298" t="s">
        <v>1374</v>
      </c>
      <c r="G725" s="306" t="s">
        <v>1420</v>
      </c>
      <c r="H725" s="298" t="s">
        <v>37</v>
      </c>
      <c r="I725" s="292" t="s">
        <v>1421</v>
      </c>
      <c r="J725" s="292" t="s">
        <v>1422</v>
      </c>
      <c r="K725" s="294">
        <v>6297</v>
      </c>
      <c r="L725" s="213">
        <v>1</v>
      </c>
      <c r="M725" s="213">
        <v>0</v>
      </c>
      <c r="N725" s="213">
        <v>2</v>
      </c>
      <c r="O725" s="213">
        <v>776</v>
      </c>
      <c r="P725" s="281">
        <v>1.0416666666666666E-2</v>
      </c>
      <c r="Q725" s="282">
        <v>0.15985525969509287</v>
      </c>
      <c r="R725" s="282">
        <v>3.9963814923773218E-2</v>
      </c>
      <c r="S725" s="296">
        <v>0.51245801921748446</v>
      </c>
      <c r="T725" s="298" t="s">
        <v>1423</v>
      </c>
    </row>
    <row r="726" spans="1:20">
      <c r="A726" s="301"/>
      <c r="B726" s="303"/>
      <c r="C726" s="305"/>
      <c r="D726" s="299"/>
      <c r="E726" s="299"/>
      <c r="F726" s="299"/>
      <c r="G726" s="307"/>
      <c r="H726" s="299"/>
      <c r="I726" s="293"/>
      <c r="J726" s="293"/>
      <c r="K726" s="295"/>
      <c r="L726" s="213">
        <v>2</v>
      </c>
      <c r="M726" s="213">
        <v>0</v>
      </c>
      <c r="N726" s="213">
        <v>0</v>
      </c>
      <c r="O726" s="213">
        <v>5519</v>
      </c>
      <c r="P726" s="281">
        <v>1.7361111111111112E-2</v>
      </c>
      <c r="Q726" s="282">
        <v>1.133986090304907</v>
      </c>
      <c r="R726" s="282">
        <v>0.47249420429371125</v>
      </c>
      <c r="S726" s="297"/>
      <c r="T726" s="299"/>
    </row>
    <row r="727" spans="1:20">
      <c r="A727" s="300">
        <v>178</v>
      </c>
      <c r="B727" s="302">
        <v>45837</v>
      </c>
      <c r="C727" s="304">
        <v>0.75763888888888886</v>
      </c>
      <c r="D727" s="298" t="s">
        <v>1237</v>
      </c>
      <c r="E727" s="298" t="s">
        <v>1</v>
      </c>
      <c r="F727" s="298" t="s">
        <v>1298</v>
      </c>
      <c r="G727" s="306" t="s">
        <v>1424</v>
      </c>
      <c r="H727" s="298" t="s">
        <v>39</v>
      </c>
      <c r="I727" s="292" t="s">
        <v>1425</v>
      </c>
      <c r="J727" s="292" t="s">
        <v>1301</v>
      </c>
      <c r="K727" s="294">
        <v>8321</v>
      </c>
      <c r="L727" s="213">
        <v>1</v>
      </c>
      <c r="M727" s="213">
        <v>0</v>
      </c>
      <c r="N727" s="213">
        <v>4</v>
      </c>
      <c r="O727" s="213">
        <v>1470</v>
      </c>
      <c r="P727" s="281">
        <v>2.5694444444444443E-2</v>
      </c>
      <c r="Q727" s="282">
        <v>0.63511552926330972</v>
      </c>
      <c r="R727" s="282">
        <v>0.391654576379041</v>
      </c>
      <c r="S727" s="296">
        <v>2.6873128345781754</v>
      </c>
      <c r="T727" s="298" t="s">
        <v>931</v>
      </c>
    </row>
    <row r="728" spans="1:20">
      <c r="A728" s="301"/>
      <c r="B728" s="303"/>
      <c r="C728" s="305"/>
      <c r="D728" s="299"/>
      <c r="E728" s="299"/>
      <c r="F728" s="299"/>
      <c r="G728" s="307"/>
      <c r="H728" s="299"/>
      <c r="I728" s="293"/>
      <c r="J728" s="293"/>
      <c r="K728" s="295"/>
      <c r="L728" s="213">
        <v>2</v>
      </c>
      <c r="M728" s="213">
        <v>0</v>
      </c>
      <c r="N728" s="213">
        <v>16</v>
      </c>
      <c r="O728" s="213">
        <v>6179</v>
      </c>
      <c r="P728" s="281">
        <v>3.0555555555555555E-2</v>
      </c>
      <c r="Q728" s="282">
        <v>2.6692949143732725</v>
      </c>
      <c r="R728" s="282">
        <v>1.9574829372070663</v>
      </c>
      <c r="S728" s="297"/>
      <c r="T728" s="299"/>
    </row>
    <row r="729" spans="1:20">
      <c r="A729" s="301"/>
      <c r="B729" s="303"/>
      <c r="C729" s="305"/>
      <c r="D729" s="299"/>
      <c r="E729" s="299"/>
      <c r="F729" s="299"/>
      <c r="G729" s="307"/>
      <c r="H729" s="299"/>
      <c r="I729" s="293"/>
      <c r="J729" s="293"/>
      <c r="K729" s="295"/>
      <c r="L729" s="213">
        <v>3</v>
      </c>
      <c r="M729" s="213">
        <v>0</v>
      </c>
      <c r="N729" s="213">
        <v>0</v>
      </c>
      <c r="O729" s="213">
        <v>649</v>
      </c>
      <c r="P729" s="281">
        <v>0.05</v>
      </c>
      <c r="Q729" s="282">
        <v>0.27964041960100949</v>
      </c>
      <c r="R729" s="282">
        <v>0.33556850352121143</v>
      </c>
      <c r="S729" s="297"/>
      <c r="T729" s="299"/>
    </row>
    <row r="730" spans="1:20">
      <c r="A730" s="301"/>
      <c r="B730" s="303"/>
      <c r="C730" s="305"/>
      <c r="D730" s="299"/>
      <c r="E730" s="299"/>
      <c r="F730" s="299"/>
      <c r="G730" s="307"/>
      <c r="H730" s="299"/>
      <c r="I730" s="293"/>
      <c r="J730" s="293"/>
      <c r="K730" s="295"/>
      <c r="L730" s="213">
        <v>4</v>
      </c>
      <c r="M730" s="213">
        <v>0</v>
      </c>
      <c r="N730" s="213">
        <v>3</v>
      </c>
      <c r="O730" s="213">
        <v>0</v>
      </c>
      <c r="P730" s="281">
        <v>8.4027777777777785E-2</v>
      </c>
      <c r="Q730" s="282">
        <v>1.2926367624083643E-3</v>
      </c>
      <c r="R730" s="282">
        <v>2.6068174708568682E-3</v>
      </c>
      <c r="S730" s="297"/>
      <c r="T730" s="299"/>
    </row>
    <row r="731" spans="1:20">
      <c r="A731" s="300">
        <v>179</v>
      </c>
      <c r="B731" s="302">
        <v>45838</v>
      </c>
      <c r="C731" s="304">
        <v>0.75763888888888886</v>
      </c>
      <c r="D731" s="298" t="s">
        <v>1221</v>
      </c>
      <c r="E731" s="298" t="s">
        <v>1</v>
      </c>
      <c r="F731" s="298" t="s">
        <v>1374</v>
      </c>
      <c r="G731" s="306" t="s">
        <v>1426</v>
      </c>
      <c r="H731" s="298" t="s">
        <v>37</v>
      </c>
      <c r="I731" s="292" t="s">
        <v>1427</v>
      </c>
      <c r="J731" s="292" t="s">
        <v>1428</v>
      </c>
      <c r="K731" s="294">
        <v>11800</v>
      </c>
      <c r="L731" s="213">
        <v>1</v>
      </c>
      <c r="M731" s="213">
        <v>0</v>
      </c>
      <c r="N731" s="213">
        <v>4</v>
      </c>
      <c r="O731" s="213">
        <v>5257</v>
      </c>
      <c r="P731" s="281">
        <v>6.9444444444444441E-3</v>
      </c>
      <c r="Q731" s="282">
        <v>0.5212553100635593</v>
      </c>
      <c r="R731" s="282">
        <v>8.6875885010593207E-2</v>
      </c>
      <c r="S731" s="296">
        <v>0.76465475547139838</v>
      </c>
      <c r="T731" s="298" t="s">
        <v>1429</v>
      </c>
    </row>
    <row r="732" spans="1:20">
      <c r="A732" s="301"/>
      <c r="B732" s="303"/>
      <c r="C732" s="305"/>
      <c r="D732" s="299"/>
      <c r="E732" s="299"/>
      <c r="F732" s="299"/>
      <c r="G732" s="307"/>
      <c r="H732" s="299"/>
      <c r="I732" s="293"/>
      <c r="J732" s="293"/>
      <c r="K732" s="295"/>
      <c r="L732" s="213">
        <v>2</v>
      </c>
      <c r="M732" s="213">
        <v>0</v>
      </c>
      <c r="N732" s="213">
        <v>0</v>
      </c>
      <c r="O732" s="213">
        <v>509</v>
      </c>
      <c r="P732" s="281">
        <v>1.3888888888888888E-2</v>
      </c>
      <c r="Q732" s="282">
        <v>5.0431277860169495E-2</v>
      </c>
      <c r="R732" s="282">
        <v>1.6810425953389829E-2</v>
      </c>
      <c r="S732" s="297"/>
      <c r="T732" s="299"/>
    </row>
    <row r="733" spans="1:20">
      <c r="A733" s="301"/>
      <c r="B733" s="303"/>
      <c r="C733" s="305"/>
      <c r="D733" s="299"/>
      <c r="E733" s="299"/>
      <c r="F733" s="299"/>
      <c r="G733" s="307"/>
      <c r="H733" s="299"/>
      <c r="I733" s="293"/>
      <c r="J733" s="293"/>
      <c r="K733" s="295"/>
      <c r="L733" s="213">
        <v>3</v>
      </c>
      <c r="M733" s="213">
        <v>0</v>
      </c>
      <c r="N733" s="213">
        <v>1</v>
      </c>
      <c r="O733" s="213">
        <v>3332</v>
      </c>
      <c r="P733" s="281">
        <v>2.6388888888888889E-2</v>
      </c>
      <c r="Q733" s="282">
        <v>0.33023074480932207</v>
      </c>
      <c r="R733" s="282">
        <v>0.20914613837923735</v>
      </c>
      <c r="S733" s="297"/>
      <c r="T733" s="299"/>
    </row>
    <row r="734" spans="1:20">
      <c r="A734" s="301"/>
      <c r="B734" s="303"/>
      <c r="C734" s="305"/>
      <c r="D734" s="299"/>
      <c r="E734" s="299"/>
      <c r="F734" s="299"/>
      <c r="G734" s="307"/>
      <c r="H734" s="299"/>
      <c r="I734" s="293"/>
      <c r="J734" s="293"/>
      <c r="K734" s="295"/>
      <c r="L734" s="213">
        <v>4</v>
      </c>
      <c r="M734" s="213">
        <v>0</v>
      </c>
      <c r="N734" s="213">
        <v>0</v>
      </c>
      <c r="O734" s="213">
        <v>972</v>
      </c>
      <c r="P734" s="281">
        <v>5.6944444444444443E-2</v>
      </c>
      <c r="Q734" s="282">
        <v>9.6304915677966105E-2</v>
      </c>
      <c r="R734" s="282">
        <v>0.13161671809322034</v>
      </c>
      <c r="S734" s="297"/>
      <c r="T734" s="299"/>
    </row>
    <row r="735" spans="1:20">
      <c r="A735" s="301"/>
      <c r="B735" s="303"/>
      <c r="C735" s="305"/>
      <c r="D735" s="299"/>
      <c r="E735" s="299"/>
      <c r="F735" s="299"/>
      <c r="G735" s="307"/>
      <c r="H735" s="299"/>
      <c r="I735" s="293"/>
      <c r="J735" s="293"/>
      <c r="K735" s="295"/>
      <c r="L735" s="213">
        <v>5</v>
      </c>
      <c r="M735" s="213">
        <v>0</v>
      </c>
      <c r="N735" s="213">
        <v>0</v>
      </c>
      <c r="O735" s="213">
        <v>203</v>
      </c>
      <c r="P735" s="281">
        <v>6.458333333333334E-2</v>
      </c>
      <c r="Q735" s="282">
        <v>2.0113063665254238E-2</v>
      </c>
      <c r="R735" s="282">
        <v>3.1175248681144067E-2</v>
      </c>
      <c r="S735" s="297"/>
      <c r="T735" s="299"/>
    </row>
    <row r="736" spans="1:20">
      <c r="A736" s="301"/>
      <c r="B736" s="303"/>
      <c r="C736" s="305"/>
      <c r="D736" s="299"/>
      <c r="E736" s="299"/>
      <c r="F736" s="299"/>
      <c r="G736" s="307"/>
      <c r="H736" s="299"/>
      <c r="I736" s="293"/>
      <c r="J736" s="293"/>
      <c r="K736" s="295"/>
      <c r="L736" s="213">
        <v>6</v>
      </c>
      <c r="M736" s="213">
        <v>0</v>
      </c>
      <c r="N736" s="213">
        <v>0</v>
      </c>
      <c r="O736" s="213">
        <v>1522</v>
      </c>
      <c r="P736" s="281">
        <v>7.9861111111111105E-2</v>
      </c>
      <c r="Q736" s="282">
        <v>0.15079843792372882</v>
      </c>
      <c r="R736" s="282">
        <v>0.28903033935381356</v>
      </c>
      <c r="S736" s="297"/>
      <c r="T736" s="299"/>
    </row>
    <row r="737" spans="1:20">
      <c r="A737" s="300">
        <v>180</v>
      </c>
      <c r="B737" s="302">
        <v>45847</v>
      </c>
      <c r="C737" s="304">
        <v>0.35369212962962965</v>
      </c>
      <c r="D737" s="298" t="s">
        <v>1221</v>
      </c>
      <c r="E737" s="298" t="s">
        <v>3</v>
      </c>
      <c r="F737" s="298" t="s">
        <v>1430</v>
      </c>
      <c r="G737" s="306" t="s">
        <v>1431</v>
      </c>
      <c r="H737" s="298" t="s">
        <v>38</v>
      </c>
      <c r="I737" s="292" t="s">
        <v>44</v>
      </c>
      <c r="J737" s="292" t="s">
        <v>1432</v>
      </c>
      <c r="K737" s="294">
        <v>12251</v>
      </c>
      <c r="L737" s="213">
        <v>1</v>
      </c>
      <c r="M737" s="213">
        <v>0</v>
      </c>
      <c r="N737" s="213">
        <v>1</v>
      </c>
      <c r="O737" s="213">
        <v>0</v>
      </c>
      <c r="P737" s="281">
        <v>4.6296296296296294E-5</v>
      </c>
      <c r="Q737" s="282">
        <v>3.2650395886050119E-3</v>
      </c>
      <c r="R737" s="282">
        <v>3.6278217651166799E-6</v>
      </c>
      <c r="S737" s="296">
        <v>3.3330648745227145</v>
      </c>
      <c r="T737" s="298" t="s">
        <v>1433</v>
      </c>
    </row>
    <row r="738" spans="1:20">
      <c r="A738" s="301"/>
      <c r="B738" s="303"/>
      <c r="C738" s="305"/>
      <c r="D738" s="299"/>
      <c r="E738" s="299"/>
      <c r="F738" s="299"/>
      <c r="G738" s="307"/>
      <c r="H738" s="299"/>
      <c r="I738" s="293"/>
      <c r="J738" s="293"/>
      <c r="K738" s="295"/>
      <c r="L738" s="213">
        <v>2</v>
      </c>
      <c r="M738" s="213">
        <v>0</v>
      </c>
      <c r="N738" s="213">
        <v>59</v>
      </c>
      <c r="O738" s="213">
        <v>12191</v>
      </c>
      <c r="P738" s="281">
        <v>3.472222222222222E-3</v>
      </c>
      <c r="Q738" s="282">
        <v>39.996734960411395</v>
      </c>
      <c r="R738" s="282">
        <v>3.3330612467009493</v>
      </c>
      <c r="S738" s="297"/>
      <c r="T738" s="299"/>
    </row>
    <row r="739" spans="1:20">
      <c r="A739" s="300">
        <v>181</v>
      </c>
      <c r="B739" s="302">
        <v>45847</v>
      </c>
      <c r="C739" s="304">
        <v>0.39078703703703704</v>
      </c>
      <c r="D739" s="298" t="s">
        <v>1237</v>
      </c>
      <c r="E739" s="298" t="s">
        <v>1</v>
      </c>
      <c r="F739" s="298" t="s">
        <v>1323</v>
      </c>
      <c r="G739" s="306" t="s">
        <v>1434</v>
      </c>
      <c r="H739" s="298" t="s">
        <v>37</v>
      </c>
      <c r="I739" s="292" t="s">
        <v>1435</v>
      </c>
      <c r="J739" s="292" t="s">
        <v>1436</v>
      </c>
      <c r="K739" s="294">
        <v>6030</v>
      </c>
      <c r="L739" s="213">
        <v>1</v>
      </c>
      <c r="M739" s="213">
        <v>0</v>
      </c>
      <c r="N739" s="213">
        <v>1</v>
      </c>
      <c r="O739" s="213">
        <v>4569</v>
      </c>
      <c r="P739" s="281">
        <v>1.1111111111111112E-2</v>
      </c>
      <c r="Q739" s="282">
        <v>3.3079569850746271</v>
      </c>
      <c r="R739" s="282">
        <v>0.88212186268656723</v>
      </c>
      <c r="S739" s="296">
        <v>1.3953860126865674</v>
      </c>
      <c r="T739" s="298" t="s">
        <v>1437</v>
      </c>
    </row>
    <row r="740" spans="1:20">
      <c r="A740" s="301"/>
      <c r="B740" s="303"/>
      <c r="C740" s="305"/>
      <c r="D740" s="299"/>
      <c r="E740" s="299"/>
      <c r="F740" s="299"/>
      <c r="G740" s="307"/>
      <c r="H740" s="299"/>
      <c r="I740" s="293"/>
      <c r="J740" s="293"/>
      <c r="K740" s="295"/>
      <c r="L740" s="213">
        <v>2</v>
      </c>
      <c r="M740" s="213">
        <v>0</v>
      </c>
      <c r="N740" s="213">
        <v>15</v>
      </c>
      <c r="O740" s="213">
        <v>1440</v>
      </c>
      <c r="P740" s="281">
        <v>2.013888888888889E-2</v>
      </c>
      <c r="Q740" s="282">
        <v>1.0531898059701494</v>
      </c>
      <c r="R740" s="282">
        <v>0.50904173955223886</v>
      </c>
      <c r="S740" s="297"/>
      <c r="T740" s="299"/>
    </row>
    <row r="741" spans="1:20">
      <c r="A741" s="301"/>
      <c r="B741" s="303"/>
      <c r="C741" s="305"/>
      <c r="D741" s="299"/>
      <c r="E741" s="299"/>
      <c r="F741" s="299"/>
      <c r="G741" s="307"/>
      <c r="H741" s="299"/>
      <c r="I741" s="293"/>
      <c r="J741" s="293"/>
      <c r="K741" s="295"/>
      <c r="L741" s="213">
        <v>3</v>
      </c>
      <c r="M741" s="213">
        <v>0</v>
      </c>
      <c r="N741" s="213">
        <v>0</v>
      </c>
      <c r="O741" s="213">
        <v>5</v>
      </c>
      <c r="P741" s="281">
        <v>4.8611111111111112E-2</v>
      </c>
      <c r="Q741" s="282">
        <v>3.619208955223881E-3</v>
      </c>
      <c r="R741" s="282">
        <v>4.2224104477611938E-3</v>
      </c>
      <c r="S741" s="297"/>
      <c r="T741" s="299"/>
    </row>
    <row r="742" spans="1:20">
      <c r="A742" s="300">
        <v>182</v>
      </c>
      <c r="B742" s="302">
        <v>45848</v>
      </c>
      <c r="C742" s="304">
        <v>0.34699074074074077</v>
      </c>
      <c r="D742" s="298" t="s">
        <v>1237</v>
      </c>
      <c r="E742" s="298" t="s">
        <v>1</v>
      </c>
      <c r="F742" s="298" t="s">
        <v>1298</v>
      </c>
      <c r="G742" s="306" t="s">
        <v>1438</v>
      </c>
      <c r="H742" s="298" t="s">
        <v>37</v>
      </c>
      <c r="I742" s="292" t="s">
        <v>1439</v>
      </c>
      <c r="J742" s="292" t="s">
        <v>1440</v>
      </c>
      <c r="K742" s="294">
        <v>6030</v>
      </c>
      <c r="L742" s="213">
        <v>1</v>
      </c>
      <c r="M742" s="213">
        <v>0</v>
      </c>
      <c r="N742" s="213">
        <v>1</v>
      </c>
      <c r="O742" s="213">
        <v>4569</v>
      </c>
      <c r="P742" s="281">
        <v>1.1111111111111112E-2</v>
      </c>
      <c r="Q742" s="282">
        <v>2.1265437761194028</v>
      </c>
      <c r="R742" s="282">
        <v>0.56707834029850746</v>
      </c>
      <c r="S742" s="296">
        <v>0.89703386529850748</v>
      </c>
      <c r="T742" s="298" t="s">
        <v>1441</v>
      </c>
    </row>
    <row r="743" spans="1:20">
      <c r="A743" s="301"/>
      <c r="B743" s="303"/>
      <c r="C743" s="305"/>
      <c r="D743" s="299"/>
      <c r="E743" s="299"/>
      <c r="F743" s="299"/>
      <c r="G743" s="307"/>
      <c r="H743" s="299"/>
      <c r="I743" s="293"/>
      <c r="J743" s="293"/>
      <c r="K743" s="295"/>
      <c r="L743" s="213">
        <v>2</v>
      </c>
      <c r="M743" s="213">
        <v>0</v>
      </c>
      <c r="N743" s="213">
        <v>15</v>
      </c>
      <c r="O743" s="213">
        <v>1440</v>
      </c>
      <c r="P743" s="281">
        <v>2.013888888888889E-2</v>
      </c>
      <c r="Q743" s="282">
        <v>0.67705058955223885</v>
      </c>
      <c r="R743" s="282">
        <v>0.32724111828358216</v>
      </c>
      <c r="S743" s="297"/>
      <c r="T743" s="299"/>
    </row>
    <row r="744" spans="1:20">
      <c r="A744" s="301"/>
      <c r="B744" s="303"/>
      <c r="C744" s="305"/>
      <c r="D744" s="299"/>
      <c r="E744" s="299"/>
      <c r="F744" s="299"/>
      <c r="G744" s="307"/>
      <c r="H744" s="299"/>
      <c r="I744" s="293"/>
      <c r="J744" s="293"/>
      <c r="K744" s="295"/>
      <c r="L744" s="213">
        <v>3</v>
      </c>
      <c r="M744" s="213">
        <v>0</v>
      </c>
      <c r="N744" s="213">
        <v>0</v>
      </c>
      <c r="O744" s="213">
        <v>5</v>
      </c>
      <c r="P744" s="281">
        <v>4.8611111111111112E-2</v>
      </c>
      <c r="Q744" s="282">
        <v>2.3266343283582088E-3</v>
      </c>
      <c r="R744" s="282">
        <v>2.7144067164179102E-3</v>
      </c>
      <c r="S744" s="297"/>
      <c r="T744" s="299"/>
    </row>
    <row r="745" spans="1:20">
      <c r="A745" s="300">
        <v>183</v>
      </c>
      <c r="B745" s="302">
        <v>45856</v>
      </c>
      <c r="C745" s="304">
        <v>0.45453703703703702</v>
      </c>
      <c r="D745" s="298" t="s">
        <v>1237</v>
      </c>
      <c r="E745" s="298" t="s">
        <v>1</v>
      </c>
      <c r="F745" s="298" t="s">
        <v>1298</v>
      </c>
      <c r="G745" s="306" t="s">
        <v>1424</v>
      </c>
      <c r="H745" s="298" t="s">
        <v>38</v>
      </c>
      <c r="I745" s="292" t="s">
        <v>1442</v>
      </c>
      <c r="J745" s="292" t="s">
        <v>1301</v>
      </c>
      <c r="K745" s="294">
        <v>8321</v>
      </c>
      <c r="L745" s="213">
        <v>1</v>
      </c>
      <c r="M745" s="213">
        <v>0</v>
      </c>
      <c r="N745" s="213">
        <v>4</v>
      </c>
      <c r="O745" s="213">
        <v>1587</v>
      </c>
      <c r="P745" s="281">
        <v>7.6388888888888886E-3</v>
      </c>
      <c r="Q745" s="282">
        <v>0.74513952499699554</v>
      </c>
      <c r="R745" s="282">
        <v>0.13660891291611585</v>
      </c>
      <c r="S745" s="296">
        <v>5.4933393686906626</v>
      </c>
      <c r="T745" s="298" t="s">
        <v>1443</v>
      </c>
    </row>
    <row r="746" spans="1:20">
      <c r="A746" s="301"/>
      <c r="B746" s="303"/>
      <c r="C746" s="305"/>
      <c r="D746" s="299"/>
      <c r="E746" s="299"/>
      <c r="F746" s="299"/>
      <c r="G746" s="307"/>
      <c r="H746" s="299"/>
      <c r="I746" s="293"/>
      <c r="J746" s="293"/>
      <c r="K746" s="295"/>
      <c r="L746" s="213">
        <v>2</v>
      </c>
      <c r="M746" s="213">
        <v>0</v>
      </c>
      <c r="N746" s="213">
        <v>19</v>
      </c>
      <c r="O746" s="213">
        <v>3688</v>
      </c>
      <c r="P746" s="281">
        <v>1.6666666666666666E-2</v>
      </c>
      <c r="Q746" s="282">
        <v>1.7361610428434082</v>
      </c>
      <c r="R746" s="282">
        <v>0.69446441713736329</v>
      </c>
      <c r="S746" s="297"/>
      <c r="T746" s="299"/>
    </row>
    <row r="747" spans="1:20">
      <c r="A747" s="301"/>
      <c r="B747" s="303"/>
      <c r="C747" s="305"/>
      <c r="D747" s="299"/>
      <c r="E747" s="299"/>
      <c r="F747" s="299"/>
      <c r="G747" s="307"/>
      <c r="H747" s="299"/>
      <c r="I747" s="293"/>
      <c r="J747" s="293"/>
      <c r="K747" s="295"/>
      <c r="L747" s="213">
        <v>3</v>
      </c>
      <c r="M747" s="213">
        <v>0</v>
      </c>
      <c r="N747" s="213">
        <v>0</v>
      </c>
      <c r="O747" s="213">
        <v>2300</v>
      </c>
      <c r="P747" s="281">
        <v>6.9444444444444448E-2</v>
      </c>
      <c r="Q747" s="282">
        <v>1.0771973020069703</v>
      </c>
      <c r="R747" s="282">
        <v>1.795328836678284</v>
      </c>
      <c r="S747" s="297"/>
      <c r="T747" s="299"/>
    </row>
    <row r="748" spans="1:20">
      <c r="A748" s="301"/>
      <c r="B748" s="303"/>
      <c r="C748" s="305"/>
      <c r="D748" s="299"/>
      <c r="E748" s="299"/>
      <c r="F748" s="299"/>
      <c r="G748" s="307"/>
      <c r="H748" s="299"/>
      <c r="I748" s="293"/>
      <c r="J748" s="293"/>
      <c r="K748" s="295"/>
      <c r="L748" s="213">
        <v>4</v>
      </c>
      <c r="M748" s="213">
        <v>0</v>
      </c>
      <c r="N748" s="213">
        <v>0</v>
      </c>
      <c r="O748" s="213">
        <v>723</v>
      </c>
      <c r="P748" s="281">
        <v>0.3527777777777778</v>
      </c>
      <c r="Q748" s="282">
        <v>0.33861463015262588</v>
      </c>
      <c r="R748" s="282">
        <v>2.8669372019588995</v>
      </c>
      <c r="S748" s="297"/>
      <c r="T748" s="299"/>
    </row>
    <row r="749" spans="1:20" ht="388.8">
      <c r="A749" s="226">
        <v>184</v>
      </c>
      <c r="B749" s="227">
        <v>45856</v>
      </c>
      <c r="C749" s="228">
        <v>0.90380787037037036</v>
      </c>
      <c r="D749" s="225" t="s">
        <v>1237</v>
      </c>
      <c r="E749" s="225" t="s">
        <v>1</v>
      </c>
      <c r="F749" s="225" t="s">
        <v>1282</v>
      </c>
      <c r="G749" s="279" t="s">
        <v>1444</v>
      </c>
      <c r="H749" s="225" t="s">
        <v>38</v>
      </c>
      <c r="I749" s="229" t="s">
        <v>1445</v>
      </c>
      <c r="J749" s="229" t="s">
        <v>1446</v>
      </c>
      <c r="K749" s="280">
        <v>7974</v>
      </c>
      <c r="L749" s="213">
        <v>1</v>
      </c>
      <c r="M749" s="213">
        <v>0</v>
      </c>
      <c r="N749" s="213">
        <v>7</v>
      </c>
      <c r="O749" s="213">
        <v>7967</v>
      </c>
      <c r="P749" s="281">
        <v>3.472222222222222E-3</v>
      </c>
      <c r="Q749" s="282">
        <v>3.8971125</v>
      </c>
      <c r="R749" s="282">
        <v>0.32475937499999996</v>
      </c>
      <c r="S749" s="283">
        <v>0.32475937499999996</v>
      </c>
      <c r="T749" s="225" t="s">
        <v>1447</v>
      </c>
    </row>
    <row r="750" spans="1:20">
      <c r="A750" s="300">
        <v>185</v>
      </c>
      <c r="B750" s="302">
        <v>45858</v>
      </c>
      <c r="C750" s="304">
        <v>0.38331018518518517</v>
      </c>
      <c r="D750" s="298" t="s">
        <v>1237</v>
      </c>
      <c r="E750" s="298" t="s">
        <v>1</v>
      </c>
      <c r="F750" s="298" t="s">
        <v>1381</v>
      </c>
      <c r="G750" s="306" t="s">
        <v>1390</v>
      </c>
      <c r="H750" s="298" t="s">
        <v>37</v>
      </c>
      <c r="I750" s="292" t="s">
        <v>1448</v>
      </c>
      <c r="J750" s="292" t="s">
        <v>1384</v>
      </c>
      <c r="K750" s="294">
        <v>9654</v>
      </c>
      <c r="L750" s="213">
        <v>1</v>
      </c>
      <c r="M750" s="213">
        <v>0</v>
      </c>
      <c r="N750" s="213">
        <v>0</v>
      </c>
      <c r="O750" s="213">
        <v>5313</v>
      </c>
      <c r="P750" s="281">
        <v>2.7777777777777779E-3</v>
      </c>
      <c r="Q750" s="282">
        <v>1.0809509831261654</v>
      </c>
      <c r="R750" s="282">
        <v>7.2063398875077705E-2</v>
      </c>
      <c r="S750" s="296">
        <v>0.20830296409260415</v>
      </c>
      <c r="T750" s="298" t="s">
        <v>1449</v>
      </c>
    </row>
    <row r="751" spans="1:20">
      <c r="A751" s="301"/>
      <c r="B751" s="303"/>
      <c r="C751" s="305"/>
      <c r="D751" s="299"/>
      <c r="E751" s="299"/>
      <c r="F751" s="299"/>
      <c r="G751" s="307"/>
      <c r="H751" s="299"/>
      <c r="I751" s="293"/>
      <c r="J751" s="293"/>
      <c r="K751" s="295"/>
      <c r="L751" s="213">
        <v>2</v>
      </c>
      <c r="M751" s="213">
        <v>0</v>
      </c>
      <c r="N751" s="213">
        <v>2</v>
      </c>
      <c r="O751" s="213">
        <v>2551</v>
      </c>
      <c r="P751" s="281">
        <v>5.5555555555555558E-3</v>
      </c>
      <c r="Q751" s="282">
        <v>0.51941800487880674</v>
      </c>
      <c r="R751" s="282">
        <v>6.9255733983840898E-2</v>
      </c>
      <c r="S751" s="297"/>
      <c r="T751" s="299"/>
    </row>
    <row r="752" spans="1:20">
      <c r="A752" s="301"/>
      <c r="B752" s="303"/>
      <c r="C752" s="305"/>
      <c r="D752" s="299"/>
      <c r="E752" s="299"/>
      <c r="F752" s="299"/>
      <c r="G752" s="307"/>
      <c r="H752" s="299"/>
      <c r="I752" s="293"/>
      <c r="J752" s="293"/>
      <c r="K752" s="295"/>
      <c r="L752" s="213">
        <v>3</v>
      </c>
      <c r="M752" s="213">
        <v>0</v>
      </c>
      <c r="N752" s="213">
        <v>2</v>
      </c>
      <c r="O752" s="213">
        <v>1784</v>
      </c>
      <c r="P752" s="281">
        <v>7.6388888888888886E-3</v>
      </c>
      <c r="Q752" s="282">
        <v>0.36336880403977628</v>
      </c>
      <c r="R752" s="282">
        <v>6.6617614073958983E-2</v>
      </c>
      <c r="S752" s="297"/>
      <c r="T752" s="299"/>
    </row>
    <row r="753" spans="1:20">
      <c r="A753" s="301"/>
      <c r="B753" s="303"/>
      <c r="C753" s="305"/>
      <c r="D753" s="299"/>
      <c r="E753" s="299"/>
      <c r="F753" s="299"/>
      <c r="G753" s="307"/>
      <c r="H753" s="299"/>
      <c r="I753" s="293"/>
      <c r="J753" s="293"/>
      <c r="K753" s="295"/>
      <c r="L753" s="213">
        <v>4</v>
      </c>
      <c r="M753" s="213">
        <v>0</v>
      </c>
      <c r="N753" s="213">
        <v>2</v>
      </c>
      <c r="O753" s="213">
        <v>0</v>
      </c>
      <c r="P753" s="281">
        <v>3.7499999999999999E-2</v>
      </c>
      <c r="Q753" s="282">
        <v>4.0690795525170914E-4</v>
      </c>
      <c r="R753" s="282">
        <v>3.6621715972653821E-4</v>
      </c>
      <c r="S753" s="297"/>
      <c r="T753" s="299"/>
    </row>
    <row r="754" spans="1:20">
      <c r="A754" s="300">
        <v>186</v>
      </c>
      <c r="B754" s="302">
        <v>45859</v>
      </c>
      <c r="C754" s="304">
        <v>0.61854166666666666</v>
      </c>
      <c r="D754" s="298" t="s">
        <v>1221</v>
      </c>
      <c r="E754" s="298" t="s">
        <v>1</v>
      </c>
      <c r="F754" s="298" t="s">
        <v>1450</v>
      </c>
      <c r="G754" s="306" t="s">
        <v>1451</v>
      </c>
      <c r="H754" s="298" t="s">
        <v>37</v>
      </c>
      <c r="I754" s="292" t="s">
        <v>1452</v>
      </c>
      <c r="J754" s="292" t="s">
        <v>1453</v>
      </c>
      <c r="K754" s="294">
        <v>7704</v>
      </c>
      <c r="L754" s="213">
        <v>1</v>
      </c>
      <c r="M754" s="213">
        <v>0</v>
      </c>
      <c r="N754" s="213">
        <v>0</v>
      </c>
      <c r="O754" s="213">
        <v>654</v>
      </c>
      <c r="P754" s="281">
        <v>1.3194444444444444E-2</v>
      </c>
      <c r="Q754" s="282">
        <v>0.33612291799065419</v>
      </c>
      <c r="R754" s="282">
        <v>0.10643892403037383</v>
      </c>
      <c r="S754" s="296">
        <v>2.0524227290537382</v>
      </c>
      <c r="T754" s="298" t="s">
        <v>1454</v>
      </c>
    </row>
    <row r="755" spans="1:20">
      <c r="A755" s="301"/>
      <c r="B755" s="303"/>
      <c r="C755" s="305"/>
      <c r="D755" s="299"/>
      <c r="E755" s="299"/>
      <c r="F755" s="299"/>
      <c r="G755" s="307"/>
      <c r="H755" s="299"/>
      <c r="I755" s="293"/>
      <c r="J755" s="293"/>
      <c r="K755" s="295"/>
      <c r="L755" s="213">
        <v>2</v>
      </c>
      <c r="M755" s="213">
        <v>0</v>
      </c>
      <c r="N755" s="213">
        <v>4</v>
      </c>
      <c r="O755" s="213">
        <v>6934</v>
      </c>
      <c r="P755" s="281">
        <v>2.0833333333333332E-2</v>
      </c>
      <c r="Q755" s="282">
        <v>3.5657810474299065</v>
      </c>
      <c r="R755" s="282">
        <v>1.7828905237149533</v>
      </c>
      <c r="S755" s="297"/>
      <c r="T755" s="299"/>
    </row>
    <row r="756" spans="1:20">
      <c r="A756" s="301"/>
      <c r="B756" s="303"/>
      <c r="C756" s="305"/>
      <c r="D756" s="299"/>
      <c r="E756" s="299"/>
      <c r="F756" s="299"/>
      <c r="G756" s="307"/>
      <c r="H756" s="299"/>
      <c r="I756" s="293"/>
      <c r="J756" s="293"/>
      <c r="K756" s="295"/>
      <c r="L756" s="213">
        <v>3</v>
      </c>
      <c r="M756" s="213">
        <v>0</v>
      </c>
      <c r="N756" s="213">
        <v>0</v>
      </c>
      <c r="O756" s="213">
        <v>112</v>
      </c>
      <c r="P756" s="281">
        <v>0.11805555555555555</v>
      </c>
      <c r="Q756" s="282">
        <v>5.7562334579439253E-2</v>
      </c>
      <c r="R756" s="282">
        <v>0.16309328130841122</v>
      </c>
      <c r="S756" s="297"/>
      <c r="T756" s="299"/>
    </row>
    <row r="757" spans="1:20">
      <c r="A757" s="300">
        <v>187</v>
      </c>
      <c r="B757" s="302">
        <v>45860</v>
      </c>
      <c r="C757" s="304">
        <v>0.76717592592592587</v>
      </c>
      <c r="D757" s="298" t="s">
        <v>1237</v>
      </c>
      <c r="E757" s="298" t="s">
        <v>1</v>
      </c>
      <c r="F757" s="298" t="s">
        <v>1369</v>
      </c>
      <c r="G757" s="306" t="s">
        <v>1455</v>
      </c>
      <c r="H757" s="298" t="s">
        <v>37</v>
      </c>
      <c r="I757" s="292" t="s">
        <v>1456</v>
      </c>
      <c r="J757" s="292" t="s">
        <v>1457</v>
      </c>
      <c r="K757" s="294">
        <v>5024</v>
      </c>
      <c r="L757" s="213">
        <v>1</v>
      </c>
      <c r="M757" s="213">
        <v>0</v>
      </c>
      <c r="N757" s="213">
        <v>5</v>
      </c>
      <c r="O757" s="213">
        <v>339</v>
      </c>
      <c r="P757" s="281">
        <v>2.0833333333333333E-3</v>
      </c>
      <c r="Q757" s="282">
        <v>0.34155584713375797</v>
      </c>
      <c r="R757" s="282">
        <v>1.7077792356687899E-2</v>
      </c>
      <c r="S757" s="296">
        <v>1.7539157522292994</v>
      </c>
      <c r="T757" s="298" t="s">
        <v>1458</v>
      </c>
    </row>
    <row r="758" spans="1:20">
      <c r="A758" s="301"/>
      <c r="B758" s="303"/>
      <c r="C758" s="305"/>
      <c r="D758" s="299"/>
      <c r="E758" s="299"/>
      <c r="F758" s="299"/>
      <c r="G758" s="307"/>
      <c r="H758" s="299"/>
      <c r="I758" s="293"/>
      <c r="J758" s="293"/>
      <c r="K758" s="295"/>
      <c r="L758" s="213">
        <v>2</v>
      </c>
      <c r="M758" s="213">
        <v>0</v>
      </c>
      <c r="N758" s="213">
        <v>0</v>
      </c>
      <c r="O758" s="213">
        <v>3797</v>
      </c>
      <c r="P758" s="281">
        <v>1.1805555555555555E-2</v>
      </c>
      <c r="Q758" s="282">
        <v>3.7700219522292993</v>
      </c>
      <c r="R758" s="282">
        <v>1.0681728864649682</v>
      </c>
      <c r="S758" s="297"/>
      <c r="T758" s="299"/>
    </row>
    <row r="759" spans="1:20">
      <c r="A759" s="301"/>
      <c r="B759" s="303"/>
      <c r="C759" s="305"/>
      <c r="D759" s="299"/>
      <c r="E759" s="299"/>
      <c r="F759" s="299"/>
      <c r="G759" s="307"/>
      <c r="H759" s="299"/>
      <c r="I759" s="293"/>
      <c r="J759" s="293"/>
      <c r="K759" s="295"/>
      <c r="L759" s="213">
        <v>3</v>
      </c>
      <c r="M759" s="213">
        <v>0</v>
      </c>
      <c r="N759" s="213">
        <v>0</v>
      </c>
      <c r="O759" s="213">
        <v>260</v>
      </c>
      <c r="P759" s="281">
        <v>2.6388888888888889E-2</v>
      </c>
      <c r="Q759" s="282">
        <v>0.25815267515923568</v>
      </c>
      <c r="R759" s="282">
        <v>0.16349669426751595</v>
      </c>
      <c r="S759" s="297"/>
      <c r="T759" s="299"/>
    </row>
    <row r="760" spans="1:20">
      <c r="A760" s="301"/>
      <c r="B760" s="303"/>
      <c r="C760" s="305"/>
      <c r="D760" s="299"/>
      <c r="E760" s="299"/>
      <c r="F760" s="299"/>
      <c r="G760" s="307"/>
      <c r="H760" s="299"/>
      <c r="I760" s="293"/>
      <c r="J760" s="293"/>
      <c r="K760" s="295"/>
      <c r="L760" s="213">
        <v>4</v>
      </c>
      <c r="M760" s="213">
        <v>0</v>
      </c>
      <c r="N760" s="213">
        <v>1</v>
      </c>
      <c r="O760" s="213">
        <v>622</v>
      </c>
      <c r="P760" s="281">
        <v>3.4027777777777775E-2</v>
      </c>
      <c r="Q760" s="282">
        <v>0.61857352547770705</v>
      </c>
      <c r="R760" s="282">
        <v>0.50516837914012735</v>
      </c>
      <c r="S760" s="297"/>
      <c r="T760" s="299"/>
    </row>
    <row r="761" spans="1:20">
      <c r="A761" s="300">
        <v>188</v>
      </c>
      <c r="B761" s="302">
        <v>45863</v>
      </c>
      <c r="C761" s="304">
        <v>0.50667824074074075</v>
      </c>
      <c r="D761" s="298" t="s">
        <v>1221</v>
      </c>
      <c r="E761" s="298" t="s">
        <v>1</v>
      </c>
      <c r="F761" s="298" t="s">
        <v>1222</v>
      </c>
      <c r="G761" s="306" t="s">
        <v>1233</v>
      </c>
      <c r="H761" s="298" t="s">
        <v>38</v>
      </c>
      <c r="I761" s="292" t="s">
        <v>1459</v>
      </c>
      <c r="J761" s="292" t="s">
        <v>1235</v>
      </c>
      <c r="K761" s="294">
        <v>9360</v>
      </c>
      <c r="L761" s="213">
        <v>1</v>
      </c>
      <c r="M761" s="213">
        <v>0</v>
      </c>
      <c r="N761" s="213">
        <v>2</v>
      </c>
      <c r="O761" s="213">
        <v>3199</v>
      </c>
      <c r="P761" s="281">
        <v>3.4722222222222224E-4</v>
      </c>
      <c r="Q761" s="282">
        <v>0.58137820512820515</v>
      </c>
      <c r="R761" s="282">
        <v>4.844818376068376E-3</v>
      </c>
      <c r="S761" s="296">
        <v>0.86572106481481481</v>
      </c>
      <c r="T761" s="298" t="s">
        <v>1460</v>
      </c>
    </row>
    <row r="762" spans="1:20">
      <c r="A762" s="301"/>
      <c r="B762" s="303"/>
      <c r="C762" s="305"/>
      <c r="D762" s="299"/>
      <c r="E762" s="299"/>
      <c r="F762" s="299"/>
      <c r="G762" s="307"/>
      <c r="H762" s="299"/>
      <c r="I762" s="293"/>
      <c r="J762" s="293"/>
      <c r="K762" s="295"/>
      <c r="L762" s="213">
        <v>2</v>
      </c>
      <c r="M762" s="213">
        <v>0</v>
      </c>
      <c r="N762" s="213">
        <v>0</v>
      </c>
      <c r="O762" s="213">
        <v>1265</v>
      </c>
      <c r="P762" s="281">
        <v>6.2500000000000003E-3</v>
      </c>
      <c r="Q762" s="282">
        <v>0.22975427350427349</v>
      </c>
      <c r="R762" s="282">
        <v>3.4463141025641027E-2</v>
      </c>
      <c r="S762" s="297"/>
      <c r="T762" s="299"/>
    </row>
    <row r="763" spans="1:20">
      <c r="A763" s="301"/>
      <c r="B763" s="303"/>
      <c r="C763" s="305"/>
      <c r="D763" s="299"/>
      <c r="E763" s="299"/>
      <c r="F763" s="299"/>
      <c r="G763" s="307"/>
      <c r="H763" s="299"/>
      <c r="I763" s="293"/>
      <c r="J763" s="293"/>
      <c r="K763" s="295"/>
      <c r="L763" s="213">
        <v>3</v>
      </c>
      <c r="M763" s="213">
        <v>0</v>
      </c>
      <c r="N763" s="213">
        <v>1</v>
      </c>
      <c r="O763" s="213">
        <v>2458</v>
      </c>
      <c r="P763" s="281">
        <v>8.3333333333333332E-3</v>
      </c>
      <c r="Q763" s="282">
        <v>0.44661324786324791</v>
      </c>
      <c r="R763" s="282">
        <v>8.9322649572649584E-2</v>
      </c>
      <c r="S763" s="297"/>
      <c r="T763" s="299"/>
    </row>
    <row r="764" spans="1:20">
      <c r="A764" s="301"/>
      <c r="B764" s="303"/>
      <c r="C764" s="305"/>
      <c r="D764" s="299"/>
      <c r="E764" s="299"/>
      <c r="F764" s="299"/>
      <c r="G764" s="307"/>
      <c r="H764" s="299"/>
      <c r="I764" s="293"/>
      <c r="J764" s="293"/>
      <c r="K764" s="295"/>
      <c r="L764" s="213">
        <v>4</v>
      </c>
      <c r="M764" s="213">
        <v>0</v>
      </c>
      <c r="N764" s="213">
        <v>0</v>
      </c>
      <c r="O764" s="213">
        <v>2435</v>
      </c>
      <c r="P764" s="281">
        <v>6.9444444444444448E-2</v>
      </c>
      <c r="Q764" s="282">
        <v>0.44225427350427349</v>
      </c>
      <c r="R764" s="282">
        <v>0.73709045584045585</v>
      </c>
      <c r="S764" s="297"/>
      <c r="T764" s="299"/>
    </row>
    <row r="765" spans="1:20">
      <c r="A765" s="300">
        <v>189</v>
      </c>
      <c r="B765" s="302">
        <v>45864</v>
      </c>
      <c r="C765" s="304">
        <v>0.50743055555555561</v>
      </c>
      <c r="D765" s="298" t="s">
        <v>1221</v>
      </c>
      <c r="E765" s="298" t="s">
        <v>1</v>
      </c>
      <c r="F765" s="298" t="s">
        <v>1374</v>
      </c>
      <c r="G765" s="306" t="s">
        <v>1461</v>
      </c>
      <c r="H765" s="298" t="s">
        <v>39</v>
      </c>
      <c r="I765" s="292" t="s">
        <v>1462</v>
      </c>
      <c r="J765" s="292" t="s">
        <v>1463</v>
      </c>
      <c r="K765" s="294">
        <v>6403</v>
      </c>
      <c r="L765" s="213">
        <v>1</v>
      </c>
      <c r="M765" s="213">
        <v>0</v>
      </c>
      <c r="N765" s="213">
        <v>0</v>
      </c>
      <c r="O765" s="213">
        <v>1035</v>
      </c>
      <c r="P765" s="281">
        <v>2.7777777777777779E-3</v>
      </c>
      <c r="Q765" s="282">
        <v>0.38552381692175541</v>
      </c>
      <c r="R765" s="282">
        <v>2.5701587794783695E-2</v>
      </c>
      <c r="S765" s="296">
        <v>0.86287183313642046</v>
      </c>
      <c r="T765" s="298" t="s">
        <v>1464</v>
      </c>
    </row>
    <row r="766" spans="1:20">
      <c r="A766" s="301"/>
      <c r="B766" s="303"/>
      <c r="C766" s="305"/>
      <c r="D766" s="299"/>
      <c r="E766" s="299"/>
      <c r="F766" s="299"/>
      <c r="G766" s="307"/>
      <c r="H766" s="299"/>
      <c r="I766" s="293"/>
      <c r="J766" s="293"/>
      <c r="K766" s="295"/>
      <c r="L766" s="213">
        <v>2</v>
      </c>
      <c r="M766" s="213">
        <v>0</v>
      </c>
      <c r="N766" s="213">
        <v>0</v>
      </c>
      <c r="O766" s="213">
        <v>1732</v>
      </c>
      <c r="P766" s="281">
        <v>6.9444444444444441E-3</v>
      </c>
      <c r="Q766" s="282">
        <v>0.64514710232703432</v>
      </c>
      <c r="R766" s="282">
        <v>0.10752451705450572</v>
      </c>
      <c r="S766" s="297"/>
      <c r="T766" s="299"/>
    </row>
    <row r="767" spans="1:20">
      <c r="A767" s="301"/>
      <c r="B767" s="303"/>
      <c r="C767" s="305"/>
      <c r="D767" s="299"/>
      <c r="E767" s="299"/>
      <c r="F767" s="299"/>
      <c r="G767" s="307"/>
      <c r="H767" s="299"/>
      <c r="I767" s="293"/>
      <c r="J767" s="293"/>
      <c r="K767" s="295"/>
      <c r="L767" s="213">
        <v>3</v>
      </c>
      <c r="M767" s="213">
        <v>0</v>
      </c>
      <c r="N767" s="213">
        <v>2</v>
      </c>
      <c r="O767" s="213">
        <v>1615</v>
      </c>
      <c r="P767" s="281">
        <v>9.7222222222222224E-3</v>
      </c>
      <c r="Q767" s="282">
        <v>0.60231112266906139</v>
      </c>
      <c r="R767" s="282">
        <v>0.14053926195611433</v>
      </c>
      <c r="S767" s="297"/>
      <c r="T767" s="299"/>
    </row>
    <row r="768" spans="1:20">
      <c r="A768" s="301"/>
      <c r="B768" s="303"/>
      <c r="C768" s="305"/>
      <c r="D768" s="299"/>
      <c r="E768" s="299"/>
      <c r="F768" s="299"/>
      <c r="G768" s="307"/>
      <c r="H768" s="299"/>
      <c r="I768" s="293"/>
      <c r="J768" s="293"/>
      <c r="K768" s="295"/>
      <c r="L768" s="213">
        <v>4</v>
      </c>
      <c r="M768" s="213">
        <v>0</v>
      </c>
      <c r="N768" s="213">
        <v>1</v>
      </c>
      <c r="O768" s="213">
        <v>2018</v>
      </c>
      <c r="P768" s="281">
        <v>3.2638888888888891E-2</v>
      </c>
      <c r="Q768" s="282">
        <v>0.75205080808214897</v>
      </c>
      <c r="R768" s="282">
        <v>0.58910646633101671</v>
      </c>
      <c r="S768" s="297"/>
      <c r="T768" s="299"/>
    </row>
    <row r="769" spans="1:20" ht="409.6">
      <c r="A769" s="226">
        <v>190</v>
      </c>
      <c r="B769" s="227">
        <v>45864</v>
      </c>
      <c r="C769" s="228">
        <v>0.79236111111111107</v>
      </c>
      <c r="D769" s="225" t="s">
        <v>1221</v>
      </c>
      <c r="E769" s="225" t="s">
        <v>1</v>
      </c>
      <c r="F769" s="225" t="s">
        <v>1287</v>
      </c>
      <c r="G769" s="279" t="s">
        <v>1465</v>
      </c>
      <c r="H769" s="225" t="s">
        <v>38</v>
      </c>
      <c r="I769" s="229" t="s">
        <v>1466</v>
      </c>
      <c r="J769" s="229" t="s">
        <v>1467</v>
      </c>
      <c r="K769" s="280">
        <v>6403</v>
      </c>
      <c r="L769" s="213">
        <v>1</v>
      </c>
      <c r="M769" s="213">
        <v>0</v>
      </c>
      <c r="N769" s="213">
        <v>3</v>
      </c>
      <c r="O769" s="213">
        <v>6400</v>
      </c>
      <c r="P769" s="281">
        <v>1.5972222222222221E-2</v>
      </c>
      <c r="Q769" s="282">
        <v>2.38503285</v>
      </c>
      <c r="R769" s="282">
        <v>0.91426259249999997</v>
      </c>
      <c r="S769" s="283">
        <v>0.91426259249999997</v>
      </c>
      <c r="T769" s="225" t="s">
        <v>1468</v>
      </c>
    </row>
    <row r="770" spans="1:20">
      <c r="A770" s="300">
        <v>191</v>
      </c>
      <c r="B770" s="302">
        <v>45865</v>
      </c>
      <c r="C770" s="304">
        <v>7.5462962962962966E-3</v>
      </c>
      <c r="D770" s="298" t="s">
        <v>1221</v>
      </c>
      <c r="E770" s="298" t="s">
        <v>1</v>
      </c>
      <c r="F770" s="298" t="s">
        <v>1287</v>
      </c>
      <c r="G770" s="306" t="s">
        <v>1469</v>
      </c>
      <c r="H770" s="298" t="s">
        <v>38</v>
      </c>
      <c r="I770" s="292" t="s">
        <v>1295</v>
      </c>
      <c r="J770" s="292" t="s">
        <v>1470</v>
      </c>
      <c r="K770" s="294">
        <v>5928</v>
      </c>
      <c r="L770" s="213">
        <v>1</v>
      </c>
      <c r="M770" s="213">
        <v>0</v>
      </c>
      <c r="N770" s="213">
        <v>0</v>
      </c>
      <c r="O770" s="213">
        <v>220</v>
      </c>
      <c r="P770" s="281">
        <v>1.5972222222222221E-2</v>
      </c>
      <c r="Q770" s="282">
        <v>8.9068825910931168E-2</v>
      </c>
      <c r="R770" s="282">
        <v>3.4143049932523609E-2</v>
      </c>
      <c r="S770" s="296">
        <v>0.91999999999999993</v>
      </c>
      <c r="T770" s="298" t="s">
        <v>1471</v>
      </c>
    </row>
    <row r="771" spans="1:20">
      <c r="A771" s="301"/>
      <c r="B771" s="303"/>
      <c r="C771" s="305"/>
      <c r="D771" s="299"/>
      <c r="E771" s="299"/>
      <c r="F771" s="299"/>
      <c r="G771" s="307"/>
      <c r="H771" s="299"/>
      <c r="I771" s="293"/>
      <c r="J771" s="293"/>
      <c r="K771" s="295"/>
      <c r="L771" s="213">
        <v>2</v>
      </c>
      <c r="M771" s="213">
        <v>0</v>
      </c>
      <c r="N771" s="213">
        <v>1</v>
      </c>
      <c r="O771" s="213">
        <v>1608</v>
      </c>
      <c r="P771" s="281">
        <v>1.5972222222222221E-2</v>
      </c>
      <c r="Q771" s="282">
        <v>0.65141700404858294</v>
      </c>
      <c r="R771" s="282">
        <v>0.24970985155195677</v>
      </c>
      <c r="S771" s="297"/>
      <c r="T771" s="299"/>
    </row>
    <row r="772" spans="1:20">
      <c r="A772" s="301"/>
      <c r="B772" s="303"/>
      <c r="C772" s="305"/>
      <c r="D772" s="299"/>
      <c r="E772" s="299"/>
      <c r="F772" s="299"/>
      <c r="G772" s="307"/>
      <c r="H772" s="299"/>
      <c r="I772" s="293"/>
      <c r="J772" s="293"/>
      <c r="K772" s="295"/>
      <c r="L772" s="213">
        <v>3</v>
      </c>
      <c r="M772" s="213">
        <v>0</v>
      </c>
      <c r="N772" s="213">
        <v>0</v>
      </c>
      <c r="O772" s="213">
        <v>4099</v>
      </c>
      <c r="P772" s="281">
        <v>1.5972222222222221E-2</v>
      </c>
      <c r="Q772" s="282">
        <v>1.6595141700404858</v>
      </c>
      <c r="R772" s="282">
        <v>0.63614709851551954</v>
      </c>
      <c r="S772" s="297"/>
      <c r="T772" s="299"/>
    </row>
    <row r="773" spans="1:20">
      <c r="A773" s="300">
        <v>192</v>
      </c>
      <c r="B773" s="302">
        <v>45865</v>
      </c>
      <c r="C773" s="304">
        <v>0.45278935185185187</v>
      </c>
      <c r="D773" s="298" t="s">
        <v>1221</v>
      </c>
      <c r="E773" s="298" t="s">
        <v>1</v>
      </c>
      <c r="F773" s="298" t="s">
        <v>1287</v>
      </c>
      <c r="G773" s="306" t="s">
        <v>1472</v>
      </c>
      <c r="H773" s="298" t="s">
        <v>38</v>
      </c>
      <c r="I773" s="292" t="s">
        <v>1473</v>
      </c>
      <c r="J773" s="292" t="s">
        <v>1474</v>
      </c>
      <c r="K773" s="294">
        <v>12956</v>
      </c>
      <c r="L773" s="213">
        <v>1</v>
      </c>
      <c r="M773" s="213">
        <v>0</v>
      </c>
      <c r="N773" s="213">
        <v>2</v>
      </c>
      <c r="O773" s="213">
        <v>3810</v>
      </c>
      <c r="P773" s="281">
        <v>1.4583333333333334E-2</v>
      </c>
      <c r="Q773" s="282">
        <v>0.73556653288051865</v>
      </c>
      <c r="R773" s="282">
        <v>0.25744828650818152</v>
      </c>
      <c r="S773" s="296">
        <v>1.2652921426366164</v>
      </c>
      <c r="T773" s="298" t="s">
        <v>1475</v>
      </c>
    </row>
    <row r="774" spans="1:20">
      <c r="A774" s="301"/>
      <c r="B774" s="303"/>
      <c r="C774" s="305"/>
      <c r="D774" s="299"/>
      <c r="E774" s="299"/>
      <c r="F774" s="299"/>
      <c r="G774" s="307"/>
      <c r="H774" s="299"/>
      <c r="I774" s="293"/>
      <c r="J774" s="293"/>
      <c r="K774" s="295"/>
      <c r="L774" s="213">
        <v>2</v>
      </c>
      <c r="M774" s="213">
        <v>0</v>
      </c>
      <c r="N774" s="213">
        <v>4</v>
      </c>
      <c r="O774" s="213">
        <v>8380</v>
      </c>
      <c r="P774" s="281">
        <v>2.2222222222222223E-2</v>
      </c>
      <c r="Q774" s="282">
        <v>1.6177832664402594</v>
      </c>
      <c r="R774" s="282">
        <v>0.86281774210147177</v>
      </c>
      <c r="S774" s="297"/>
      <c r="T774" s="299"/>
    </row>
    <row r="775" spans="1:20">
      <c r="A775" s="301"/>
      <c r="B775" s="303"/>
      <c r="C775" s="305"/>
      <c r="D775" s="299"/>
      <c r="E775" s="299"/>
      <c r="F775" s="299"/>
      <c r="G775" s="307"/>
      <c r="H775" s="299"/>
      <c r="I775" s="293"/>
      <c r="J775" s="293"/>
      <c r="K775" s="295"/>
      <c r="L775" s="213">
        <v>3</v>
      </c>
      <c r="M775" s="213">
        <v>0</v>
      </c>
      <c r="N775" s="213">
        <v>0</v>
      </c>
      <c r="O775" s="213">
        <v>55</v>
      </c>
      <c r="P775" s="281">
        <v>2.6388888888888889E-2</v>
      </c>
      <c r="Q775" s="282">
        <v>1.0612843470206855E-2</v>
      </c>
      <c r="R775" s="282">
        <v>6.7214675311310073E-3</v>
      </c>
      <c r="S775" s="297"/>
      <c r="T775" s="299"/>
    </row>
    <row r="776" spans="1:20">
      <c r="A776" s="301"/>
      <c r="B776" s="303"/>
      <c r="C776" s="305"/>
      <c r="D776" s="299"/>
      <c r="E776" s="299"/>
      <c r="F776" s="299"/>
      <c r="G776" s="307"/>
      <c r="H776" s="299"/>
      <c r="I776" s="293"/>
      <c r="J776" s="293"/>
      <c r="K776" s="295"/>
      <c r="L776" s="213">
        <v>4</v>
      </c>
      <c r="M776" s="213">
        <v>0</v>
      </c>
      <c r="N776" s="213">
        <v>0</v>
      </c>
      <c r="O776" s="213">
        <v>705</v>
      </c>
      <c r="P776" s="281">
        <v>4.2361111111111113E-2</v>
      </c>
      <c r="Q776" s="282">
        <v>0.13603735720901514</v>
      </c>
      <c r="R776" s="282">
        <v>0.13830464649583207</v>
      </c>
      <c r="S776" s="297"/>
      <c r="T776" s="299"/>
    </row>
    <row r="777" spans="1:20" ht="302.39999999999998">
      <c r="A777" s="226">
        <v>193</v>
      </c>
      <c r="B777" s="227">
        <v>45865</v>
      </c>
      <c r="C777" s="228">
        <v>0.46475694444444443</v>
      </c>
      <c r="D777" s="225" t="s">
        <v>1221</v>
      </c>
      <c r="E777" s="225" t="s">
        <v>1</v>
      </c>
      <c r="F777" s="225" t="s">
        <v>1374</v>
      </c>
      <c r="G777" s="279" t="s">
        <v>1476</v>
      </c>
      <c r="H777" s="225" t="s">
        <v>38</v>
      </c>
      <c r="I777" s="229" t="s">
        <v>1477</v>
      </c>
      <c r="J777" s="229" t="s">
        <v>1463</v>
      </c>
      <c r="K777" s="280">
        <v>5246</v>
      </c>
      <c r="L777" s="213">
        <v>1</v>
      </c>
      <c r="M777" s="213">
        <v>0</v>
      </c>
      <c r="N777" s="213">
        <v>3</v>
      </c>
      <c r="O777" s="213">
        <v>5243</v>
      </c>
      <c r="P777" s="281">
        <v>3.472222222222222E-3</v>
      </c>
      <c r="Q777" s="282">
        <v>4.5999999999999996</v>
      </c>
      <c r="R777" s="282">
        <v>0.3833333333333333</v>
      </c>
      <c r="S777" s="283">
        <v>0.3833333333333333</v>
      </c>
      <c r="T777" s="225" t="s">
        <v>1478</v>
      </c>
    </row>
    <row r="778" spans="1:20">
      <c r="A778" s="300">
        <v>194</v>
      </c>
      <c r="B778" s="302">
        <v>45865</v>
      </c>
      <c r="C778" s="304">
        <v>0.98462962962962963</v>
      </c>
      <c r="D778" s="298" t="s">
        <v>1221</v>
      </c>
      <c r="E778" s="298" t="s">
        <v>1</v>
      </c>
      <c r="F778" s="298" t="s">
        <v>1479</v>
      </c>
      <c r="G778" s="306" t="s">
        <v>1480</v>
      </c>
      <c r="H778" s="298" t="s">
        <v>38</v>
      </c>
      <c r="I778" s="292" t="s">
        <v>1481</v>
      </c>
      <c r="J778" s="292" t="s">
        <v>1482</v>
      </c>
      <c r="K778" s="294">
        <v>6277</v>
      </c>
      <c r="L778" s="213">
        <v>1</v>
      </c>
      <c r="M778" s="213">
        <v>0</v>
      </c>
      <c r="N778" s="213">
        <v>3</v>
      </c>
      <c r="O778" s="213">
        <v>202</v>
      </c>
      <c r="P778" s="281">
        <v>1.3888888888888889E-3</v>
      </c>
      <c r="Q778" s="282">
        <v>7.8401683367850888E-2</v>
      </c>
      <c r="R778" s="282">
        <v>2.6133894455950299E-3</v>
      </c>
      <c r="S778" s="296">
        <v>0.47986929517603955</v>
      </c>
      <c r="T778" s="298" t="s">
        <v>1483</v>
      </c>
    </row>
    <row r="779" spans="1:20">
      <c r="A779" s="301"/>
      <c r="B779" s="303"/>
      <c r="C779" s="305"/>
      <c r="D779" s="299"/>
      <c r="E779" s="299"/>
      <c r="F779" s="299"/>
      <c r="G779" s="307"/>
      <c r="H779" s="299"/>
      <c r="I779" s="293"/>
      <c r="J779" s="293"/>
      <c r="K779" s="295"/>
      <c r="L779" s="213">
        <v>2</v>
      </c>
      <c r="M779" s="213">
        <v>0</v>
      </c>
      <c r="N779" s="213">
        <v>0</v>
      </c>
      <c r="O779" s="213">
        <v>902</v>
      </c>
      <c r="P779" s="281">
        <v>2.7777777777777779E-3</v>
      </c>
      <c r="Q779" s="282">
        <v>0.34496740681854388</v>
      </c>
      <c r="R779" s="282">
        <v>2.2997827121236259E-2</v>
      </c>
      <c r="S779" s="297"/>
      <c r="T779" s="299"/>
    </row>
    <row r="780" spans="1:20">
      <c r="A780" s="301"/>
      <c r="B780" s="303"/>
      <c r="C780" s="305"/>
      <c r="D780" s="299"/>
      <c r="E780" s="299"/>
      <c r="F780" s="299"/>
      <c r="G780" s="307"/>
      <c r="H780" s="299"/>
      <c r="I780" s="293"/>
      <c r="J780" s="293"/>
      <c r="K780" s="295"/>
      <c r="L780" s="213">
        <v>3</v>
      </c>
      <c r="M780" s="213">
        <v>0</v>
      </c>
      <c r="N780" s="213">
        <v>4</v>
      </c>
      <c r="O780" s="213">
        <v>4731</v>
      </c>
      <c r="P780" s="281">
        <v>6.9444444444444441E-3</v>
      </c>
      <c r="Q780" s="282">
        <v>1.8108876621793852</v>
      </c>
      <c r="R780" s="282">
        <v>0.30181461036323087</v>
      </c>
      <c r="S780" s="297"/>
      <c r="T780" s="299"/>
    </row>
    <row r="781" spans="1:20">
      <c r="A781" s="301"/>
      <c r="B781" s="303"/>
      <c r="C781" s="305"/>
      <c r="D781" s="299"/>
      <c r="E781" s="299"/>
      <c r="F781" s="299"/>
      <c r="G781" s="307"/>
      <c r="H781" s="299"/>
      <c r="I781" s="293"/>
      <c r="J781" s="293"/>
      <c r="K781" s="295"/>
      <c r="L781" s="213">
        <v>4</v>
      </c>
      <c r="M781" s="213">
        <v>0</v>
      </c>
      <c r="N781" s="213">
        <v>0</v>
      </c>
      <c r="O781" s="213">
        <v>168</v>
      </c>
      <c r="P781" s="281">
        <v>3.2638888888888891E-2</v>
      </c>
      <c r="Q781" s="282">
        <v>6.425113563804366E-2</v>
      </c>
      <c r="R781" s="282">
        <v>5.0330056249800866E-2</v>
      </c>
      <c r="S781" s="297"/>
      <c r="T781" s="299"/>
    </row>
    <row r="782" spans="1:20">
      <c r="A782" s="301"/>
      <c r="B782" s="303"/>
      <c r="C782" s="305"/>
      <c r="D782" s="299"/>
      <c r="E782" s="299"/>
      <c r="F782" s="299"/>
      <c r="G782" s="307"/>
      <c r="H782" s="299"/>
      <c r="I782" s="293"/>
      <c r="J782" s="293"/>
      <c r="K782" s="295"/>
      <c r="L782" s="213">
        <v>5</v>
      </c>
      <c r="M782" s="213">
        <v>0</v>
      </c>
      <c r="N782" s="213">
        <v>0</v>
      </c>
      <c r="O782" s="213">
        <v>267</v>
      </c>
      <c r="P782" s="281">
        <v>4.1666666666666664E-2</v>
      </c>
      <c r="Q782" s="282">
        <v>0.10211341199617652</v>
      </c>
      <c r="R782" s="282">
        <v>0.10211341199617652</v>
      </c>
      <c r="S782" s="297"/>
      <c r="T782" s="299"/>
    </row>
    <row r="783" spans="1:20">
      <c r="A783" s="300">
        <v>195</v>
      </c>
      <c r="B783" s="302">
        <v>45866</v>
      </c>
      <c r="C783" s="304">
        <v>0.91291666666666671</v>
      </c>
      <c r="D783" s="298" t="s">
        <v>1221</v>
      </c>
      <c r="E783" s="298" t="s">
        <v>1</v>
      </c>
      <c r="F783" s="298" t="s">
        <v>1222</v>
      </c>
      <c r="G783" s="306" t="s">
        <v>1484</v>
      </c>
      <c r="H783" s="298" t="s">
        <v>38</v>
      </c>
      <c r="I783" s="292" t="s">
        <v>1485</v>
      </c>
      <c r="J783" s="292" t="s">
        <v>1486</v>
      </c>
      <c r="K783" s="294">
        <v>6160</v>
      </c>
      <c r="L783" s="213">
        <v>1</v>
      </c>
      <c r="M783" s="213">
        <v>0</v>
      </c>
      <c r="N783" s="213">
        <v>0</v>
      </c>
      <c r="O783" s="213">
        <v>1590</v>
      </c>
      <c r="P783" s="281">
        <v>4.8611111111111112E-3</v>
      </c>
      <c r="Q783" s="282">
        <v>0.35103896103896104</v>
      </c>
      <c r="R783" s="282">
        <v>4.0954545454545459E-2</v>
      </c>
      <c r="S783" s="296">
        <v>0.26004112554112552</v>
      </c>
      <c r="T783" s="298" t="s">
        <v>1487</v>
      </c>
    </row>
    <row r="784" spans="1:20">
      <c r="A784" s="301"/>
      <c r="B784" s="303"/>
      <c r="C784" s="305"/>
      <c r="D784" s="299"/>
      <c r="E784" s="299"/>
      <c r="F784" s="299"/>
      <c r="G784" s="307"/>
      <c r="H784" s="299"/>
      <c r="I784" s="293"/>
      <c r="J784" s="293"/>
      <c r="K784" s="295"/>
      <c r="L784" s="213">
        <v>2</v>
      </c>
      <c r="M784" s="213">
        <v>0</v>
      </c>
      <c r="N784" s="213">
        <v>1</v>
      </c>
      <c r="O784" s="213">
        <v>4568</v>
      </c>
      <c r="P784" s="281">
        <v>9.0277777777777769E-3</v>
      </c>
      <c r="Q784" s="282">
        <v>1.0087402597402597</v>
      </c>
      <c r="R784" s="282">
        <v>0.21856038961038959</v>
      </c>
      <c r="S784" s="297"/>
      <c r="T784" s="299"/>
    </row>
    <row r="785" spans="1:20">
      <c r="A785" s="301"/>
      <c r="B785" s="303"/>
      <c r="C785" s="305"/>
      <c r="D785" s="299"/>
      <c r="E785" s="299"/>
      <c r="F785" s="299"/>
      <c r="G785" s="307"/>
      <c r="H785" s="299"/>
      <c r="I785" s="293"/>
      <c r="J785" s="293"/>
      <c r="K785" s="295"/>
      <c r="L785" s="213">
        <v>3</v>
      </c>
      <c r="M785" s="213">
        <v>0</v>
      </c>
      <c r="N785" s="213">
        <v>1</v>
      </c>
      <c r="O785" s="213">
        <v>0</v>
      </c>
      <c r="P785" s="281">
        <v>9.930555555555555E-2</v>
      </c>
      <c r="Q785" s="282">
        <v>2.207792207792208E-4</v>
      </c>
      <c r="R785" s="282">
        <v>5.2619047619047621E-4</v>
      </c>
      <c r="S785" s="297"/>
      <c r="T785" s="299"/>
    </row>
    <row r="786" spans="1:20">
      <c r="A786" s="300">
        <v>196</v>
      </c>
      <c r="B786" s="302">
        <v>45868</v>
      </c>
      <c r="C786" s="304">
        <v>0.78298611111111116</v>
      </c>
      <c r="D786" s="298" t="s">
        <v>1237</v>
      </c>
      <c r="E786" s="298" t="s">
        <v>1</v>
      </c>
      <c r="F786" s="298" t="s">
        <v>1381</v>
      </c>
      <c r="G786" s="306" t="s">
        <v>1488</v>
      </c>
      <c r="H786" s="298" t="s">
        <v>37</v>
      </c>
      <c r="I786" s="292" t="s">
        <v>1489</v>
      </c>
      <c r="J786" s="292" t="s">
        <v>1384</v>
      </c>
      <c r="K786" s="294">
        <v>9654</v>
      </c>
      <c r="L786" s="213">
        <v>1</v>
      </c>
      <c r="M786" s="213">
        <v>0</v>
      </c>
      <c r="N786" s="213">
        <v>2</v>
      </c>
      <c r="O786" s="213">
        <v>1167</v>
      </c>
      <c r="P786" s="281">
        <v>4.1666666666666666E-3</v>
      </c>
      <c r="Q786" s="282">
        <v>0.40017136799254194</v>
      </c>
      <c r="R786" s="282">
        <v>4.0017136799254192E-2</v>
      </c>
      <c r="S786" s="296">
        <v>0.63754133898384091</v>
      </c>
      <c r="T786" s="298" t="s">
        <v>1490</v>
      </c>
    </row>
    <row r="787" spans="1:20">
      <c r="A787" s="301"/>
      <c r="B787" s="303"/>
      <c r="C787" s="305"/>
      <c r="D787" s="299"/>
      <c r="E787" s="299"/>
      <c r="F787" s="299"/>
      <c r="G787" s="307"/>
      <c r="H787" s="299"/>
      <c r="I787" s="293"/>
      <c r="J787" s="293"/>
      <c r="K787" s="295"/>
      <c r="L787" s="213">
        <v>2</v>
      </c>
      <c r="M787" s="213">
        <v>0</v>
      </c>
      <c r="N787" s="213">
        <v>0</v>
      </c>
      <c r="O787" s="213">
        <v>4951</v>
      </c>
      <c r="P787" s="281">
        <v>6.2500000000000003E-3</v>
      </c>
      <c r="Q787" s="282">
        <v>1.6948233044748291</v>
      </c>
      <c r="R787" s="282">
        <v>0.25422349567122438</v>
      </c>
      <c r="S787" s="297"/>
      <c r="T787" s="299"/>
    </row>
    <row r="788" spans="1:20">
      <c r="A788" s="301"/>
      <c r="B788" s="303"/>
      <c r="C788" s="305"/>
      <c r="D788" s="299"/>
      <c r="E788" s="299"/>
      <c r="F788" s="299"/>
      <c r="G788" s="307"/>
      <c r="H788" s="299"/>
      <c r="I788" s="293"/>
      <c r="J788" s="293"/>
      <c r="K788" s="295"/>
      <c r="L788" s="213">
        <v>3</v>
      </c>
      <c r="M788" s="213">
        <v>0</v>
      </c>
      <c r="N788" s="213">
        <v>2</v>
      </c>
      <c r="O788" s="213">
        <v>3530</v>
      </c>
      <c r="P788" s="281">
        <v>1.1805555555555555E-2</v>
      </c>
      <c r="Q788" s="282">
        <v>1.2090720887507769</v>
      </c>
      <c r="R788" s="282">
        <v>0.34257042514605346</v>
      </c>
      <c r="S788" s="297"/>
      <c r="T788" s="299"/>
    </row>
    <row r="789" spans="1:20">
      <c r="A789" s="301"/>
      <c r="B789" s="303"/>
      <c r="C789" s="305"/>
      <c r="D789" s="299"/>
      <c r="E789" s="299"/>
      <c r="F789" s="299"/>
      <c r="G789" s="307"/>
      <c r="H789" s="299"/>
      <c r="I789" s="293"/>
      <c r="J789" s="293"/>
      <c r="K789" s="295"/>
      <c r="L789" s="213">
        <v>4</v>
      </c>
      <c r="M789" s="213">
        <v>0</v>
      </c>
      <c r="N789" s="213">
        <v>2</v>
      </c>
      <c r="O789" s="213">
        <v>0</v>
      </c>
      <c r="P789" s="281">
        <v>4.4444444444444446E-2</v>
      </c>
      <c r="Q789" s="282">
        <v>6.8463878185208199E-4</v>
      </c>
      <c r="R789" s="282">
        <v>7.3028136730888746E-4</v>
      </c>
      <c r="S789" s="297"/>
      <c r="T789" s="299"/>
    </row>
    <row r="790" spans="1:20" ht="172.8">
      <c r="A790" s="226">
        <v>197</v>
      </c>
      <c r="B790" s="227">
        <v>45870</v>
      </c>
      <c r="C790" s="228">
        <v>0.3911574074074074</v>
      </c>
      <c r="D790" s="225" t="s">
        <v>1221</v>
      </c>
      <c r="E790" s="225" t="s">
        <v>1</v>
      </c>
      <c r="F790" s="225" t="s">
        <v>1491</v>
      </c>
      <c r="G790" s="279" t="s">
        <v>1492</v>
      </c>
      <c r="H790" s="225" t="s">
        <v>37</v>
      </c>
      <c r="I790" s="229" t="s">
        <v>1493</v>
      </c>
      <c r="J790" s="229" t="s">
        <v>1494</v>
      </c>
      <c r="K790" s="280">
        <v>7928</v>
      </c>
      <c r="L790" s="213">
        <v>1</v>
      </c>
      <c r="M790" s="213">
        <v>0</v>
      </c>
      <c r="N790" s="213">
        <v>1</v>
      </c>
      <c r="O790" s="213">
        <v>7927</v>
      </c>
      <c r="P790" s="281">
        <v>1.1805555555555555E-2</v>
      </c>
      <c r="Q790" s="282">
        <v>1.558845</v>
      </c>
      <c r="R790" s="282">
        <v>0.44167275</v>
      </c>
      <c r="S790" s="283">
        <v>0.44167275</v>
      </c>
      <c r="T790" s="225" t="s">
        <v>1495</v>
      </c>
    </row>
    <row r="791" spans="1:20">
      <c r="A791" s="300">
        <v>198</v>
      </c>
      <c r="B791" s="302">
        <v>45871</v>
      </c>
      <c r="C791" s="304">
        <v>0.33750000000000002</v>
      </c>
      <c r="D791" s="298" t="s">
        <v>1237</v>
      </c>
      <c r="E791" s="298" t="s">
        <v>1</v>
      </c>
      <c r="F791" s="298" t="s">
        <v>1323</v>
      </c>
      <c r="G791" s="306" t="s">
        <v>1496</v>
      </c>
      <c r="H791" s="298" t="s">
        <v>37</v>
      </c>
      <c r="I791" s="292" t="s">
        <v>1497</v>
      </c>
      <c r="J791" s="292" t="s">
        <v>1362</v>
      </c>
      <c r="K791" s="294">
        <v>7343</v>
      </c>
      <c r="L791" s="213">
        <v>1</v>
      </c>
      <c r="M791" s="213">
        <v>0</v>
      </c>
      <c r="N791" s="213">
        <v>3</v>
      </c>
      <c r="O791" s="213">
        <v>514</v>
      </c>
      <c r="P791" s="281">
        <v>2.7777777777777779E-3</v>
      </c>
      <c r="Q791" s="282">
        <v>8.9998195465068778E-2</v>
      </c>
      <c r="R791" s="282">
        <v>5.999879697671252E-3</v>
      </c>
      <c r="S791" s="296">
        <v>0.20404233045349307</v>
      </c>
      <c r="T791" s="298" t="s">
        <v>1498</v>
      </c>
    </row>
    <row r="792" spans="1:20">
      <c r="A792" s="301"/>
      <c r="B792" s="303"/>
      <c r="C792" s="305"/>
      <c r="D792" s="299"/>
      <c r="E792" s="299"/>
      <c r="F792" s="299"/>
      <c r="G792" s="307"/>
      <c r="H792" s="299"/>
      <c r="I792" s="293"/>
      <c r="J792" s="293"/>
      <c r="K792" s="295"/>
      <c r="L792" s="213">
        <v>2</v>
      </c>
      <c r="M792" s="213">
        <v>0</v>
      </c>
      <c r="N792" s="213">
        <v>1</v>
      </c>
      <c r="O792" s="213">
        <v>6825</v>
      </c>
      <c r="P792" s="281">
        <v>6.9444444444444441E-3</v>
      </c>
      <c r="Q792" s="282">
        <v>1.1882547045349312</v>
      </c>
      <c r="R792" s="282">
        <v>0.19804245075582183</v>
      </c>
      <c r="S792" s="297"/>
      <c r="T792" s="299"/>
    </row>
    <row r="793" spans="1:20">
      <c r="A793" s="300">
        <v>199</v>
      </c>
      <c r="B793" s="302">
        <v>45874</v>
      </c>
      <c r="C793" s="304">
        <v>0.5708333333333333</v>
      </c>
      <c r="D793" s="298" t="s">
        <v>1221</v>
      </c>
      <c r="E793" s="298" t="s">
        <v>3</v>
      </c>
      <c r="F793" s="298" t="s">
        <v>1499</v>
      </c>
      <c r="G793" s="306" t="s">
        <v>1500</v>
      </c>
      <c r="H793" s="298" t="s">
        <v>39</v>
      </c>
      <c r="I793" s="292" t="s">
        <v>1501</v>
      </c>
      <c r="J793" s="292" t="s">
        <v>1502</v>
      </c>
      <c r="K793" s="294">
        <v>62047</v>
      </c>
      <c r="L793" s="213">
        <v>1</v>
      </c>
      <c r="M793" s="213">
        <v>0</v>
      </c>
      <c r="N793" s="213">
        <v>13</v>
      </c>
      <c r="O793" s="213">
        <v>3158</v>
      </c>
      <c r="P793" s="281">
        <v>4.6296296296296294E-5</v>
      </c>
      <c r="Q793" s="282">
        <v>1.0630135220075105</v>
      </c>
      <c r="R793" s="282">
        <v>1.1811261355639006E-3</v>
      </c>
      <c r="S793" s="296">
        <v>9.558184473060745</v>
      </c>
      <c r="T793" s="298" t="s">
        <v>1503</v>
      </c>
    </row>
    <row r="794" spans="1:20">
      <c r="A794" s="301"/>
      <c r="B794" s="303"/>
      <c r="C794" s="305"/>
      <c r="D794" s="299"/>
      <c r="E794" s="299"/>
      <c r="F794" s="299"/>
      <c r="G794" s="307"/>
      <c r="H794" s="299"/>
      <c r="I794" s="293"/>
      <c r="J794" s="293"/>
      <c r="K794" s="295"/>
      <c r="L794" s="213">
        <v>2</v>
      </c>
      <c r="M794" s="213">
        <v>0</v>
      </c>
      <c r="N794" s="213">
        <v>5</v>
      </c>
      <c r="O794" s="213">
        <v>15031</v>
      </c>
      <c r="P794" s="281">
        <v>4.1666666666666666E-3</v>
      </c>
      <c r="Q794" s="282">
        <v>5.0405144487243536</v>
      </c>
      <c r="R794" s="282">
        <v>0.50405144487243536</v>
      </c>
      <c r="S794" s="297"/>
      <c r="T794" s="299"/>
    </row>
    <row r="795" spans="1:20">
      <c r="A795" s="301"/>
      <c r="B795" s="303"/>
      <c r="C795" s="305"/>
      <c r="D795" s="299"/>
      <c r="E795" s="299"/>
      <c r="F795" s="299"/>
      <c r="G795" s="307"/>
      <c r="H795" s="299"/>
      <c r="I795" s="293"/>
      <c r="J795" s="293"/>
      <c r="K795" s="295"/>
      <c r="L795" s="213">
        <v>3</v>
      </c>
      <c r="M795" s="213">
        <v>0</v>
      </c>
      <c r="N795" s="213">
        <v>6</v>
      </c>
      <c r="O795" s="213">
        <v>3414</v>
      </c>
      <c r="P795" s="281">
        <v>4.8611111111111112E-3</v>
      </c>
      <c r="Q795" s="282">
        <v>1.1464857285606074</v>
      </c>
      <c r="R795" s="282">
        <v>0.13375666833207087</v>
      </c>
      <c r="S795" s="297"/>
      <c r="T795" s="299"/>
    </row>
    <row r="796" spans="1:20">
      <c r="A796" s="301"/>
      <c r="B796" s="303"/>
      <c r="C796" s="305"/>
      <c r="D796" s="299"/>
      <c r="E796" s="299"/>
      <c r="F796" s="299"/>
      <c r="G796" s="307"/>
      <c r="H796" s="299"/>
      <c r="I796" s="293"/>
      <c r="J796" s="293"/>
      <c r="K796" s="295"/>
      <c r="L796" s="213">
        <v>4</v>
      </c>
      <c r="M796" s="213">
        <v>0</v>
      </c>
      <c r="N796" s="213">
        <v>16</v>
      </c>
      <c r="O796" s="213">
        <v>6014</v>
      </c>
      <c r="P796" s="281">
        <v>1.1111111111111112E-2</v>
      </c>
      <c r="Q796" s="282">
        <v>2.0214353635147551</v>
      </c>
      <c r="R796" s="282">
        <v>0.53904943027060137</v>
      </c>
      <c r="S796" s="297"/>
      <c r="T796" s="299"/>
    </row>
    <row r="797" spans="1:20">
      <c r="A797" s="301"/>
      <c r="B797" s="303"/>
      <c r="C797" s="305"/>
      <c r="D797" s="299"/>
      <c r="E797" s="299"/>
      <c r="F797" s="299"/>
      <c r="G797" s="307"/>
      <c r="H797" s="299"/>
      <c r="I797" s="293"/>
      <c r="J797" s="293"/>
      <c r="K797" s="295"/>
      <c r="L797" s="213">
        <v>5</v>
      </c>
      <c r="M797" s="213">
        <v>0</v>
      </c>
      <c r="N797" s="213">
        <v>4</v>
      </c>
      <c r="O797" s="213">
        <v>17297</v>
      </c>
      <c r="P797" s="281">
        <v>1.8055555555555554E-2</v>
      </c>
      <c r="Q797" s="282">
        <v>5.7998098215868614</v>
      </c>
      <c r="R797" s="282">
        <v>2.5132509226876394</v>
      </c>
      <c r="S797" s="297"/>
      <c r="T797" s="299"/>
    </row>
    <row r="798" spans="1:20">
      <c r="A798" s="301"/>
      <c r="B798" s="303"/>
      <c r="C798" s="305"/>
      <c r="D798" s="299"/>
      <c r="E798" s="299"/>
      <c r="F798" s="299"/>
      <c r="G798" s="307"/>
      <c r="H798" s="299"/>
      <c r="I798" s="293"/>
      <c r="J798" s="293"/>
      <c r="K798" s="295"/>
      <c r="L798" s="213">
        <v>6</v>
      </c>
      <c r="M798" s="213">
        <v>0</v>
      </c>
      <c r="N798" s="213">
        <v>23</v>
      </c>
      <c r="O798" s="213">
        <v>7119</v>
      </c>
      <c r="P798" s="281">
        <v>2.5694444444444443E-2</v>
      </c>
      <c r="Q798" s="282">
        <v>2.3942108401695488</v>
      </c>
      <c r="R798" s="282">
        <v>1.4764300181045549</v>
      </c>
      <c r="S798" s="297"/>
      <c r="T798" s="299"/>
    </row>
    <row r="799" spans="1:20">
      <c r="A799" s="301"/>
      <c r="B799" s="303"/>
      <c r="C799" s="305"/>
      <c r="D799" s="299"/>
      <c r="E799" s="299"/>
      <c r="F799" s="299"/>
      <c r="G799" s="307"/>
      <c r="H799" s="299"/>
      <c r="I799" s="293"/>
      <c r="J799" s="293"/>
      <c r="K799" s="295"/>
      <c r="L799" s="213">
        <v>7</v>
      </c>
      <c r="M799" s="213">
        <v>0</v>
      </c>
      <c r="N799" s="213">
        <v>19</v>
      </c>
      <c r="O799" s="213">
        <v>9928</v>
      </c>
      <c r="P799" s="281">
        <v>5.486111111111111E-2</v>
      </c>
      <c r="Q799" s="282">
        <v>3.334530275436363</v>
      </c>
      <c r="R799" s="282">
        <v>4.3904648626578782</v>
      </c>
      <c r="S799" s="297"/>
      <c r="T799" s="299"/>
    </row>
    <row r="800" spans="1:20">
      <c r="A800" s="300">
        <v>200</v>
      </c>
      <c r="B800" s="302">
        <v>45880</v>
      </c>
      <c r="C800" s="304">
        <v>0.50347222222222221</v>
      </c>
      <c r="D800" s="298" t="s">
        <v>1221</v>
      </c>
      <c r="E800" s="298" t="s">
        <v>3</v>
      </c>
      <c r="F800" s="298" t="s">
        <v>1504</v>
      </c>
      <c r="G800" s="306" t="s">
        <v>1505</v>
      </c>
      <c r="H800" s="298" t="s">
        <v>39</v>
      </c>
      <c r="I800" s="292" t="s">
        <v>1506</v>
      </c>
      <c r="J800" s="292" t="s">
        <v>1507</v>
      </c>
      <c r="K800" s="294">
        <v>13732</v>
      </c>
      <c r="L800" s="213">
        <v>1</v>
      </c>
      <c r="M800" s="213">
        <v>0</v>
      </c>
      <c r="N800" s="213">
        <v>20</v>
      </c>
      <c r="O800" s="213">
        <v>13709</v>
      </c>
      <c r="P800" s="281">
        <v>9.0277777777777769E-3</v>
      </c>
      <c r="Q800" s="282">
        <v>9.9478262452665298</v>
      </c>
      <c r="R800" s="282">
        <v>2.155362353141081</v>
      </c>
      <c r="S800" s="296">
        <v>2.1607605107291965</v>
      </c>
      <c r="T800" s="298" t="s">
        <v>1508</v>
      </c>
    </row>
    <row r="801" spans="1:20">
      <c r="A801" s="301"/>
      <c r="B801" s="303"/>
      <c r="C801" s="305"/>
      <c r="D801" s="299"/>
      <c r="E801" s="299"/>
      <c r="F801" s="299"/>
      <c r="G801" s="307"/>
      <c r="H801" s="299"/>
      <c r="I801" s="293"/>
      <c r="J801" s="293"/>
      <c r="K801" s="295"/>
      <c r="L801" s="213">
        <v>2</v>
      </c>
      <c r="M801" s="213">
        <v>0</v>
      </c>
      <c r="N801" s="213">
        <v>3</v>
      </c>
      <c r="O801" s="213">
        <v>0</v>
      </c>
      <c r="P801" s="281">
        <v>0.10347222222222222</v>
      </c>
      <c r="Q801" s="282">
        <v>2.1737547334692688E-3</v>
      </c>
      <c r="R801" s="282">
        <v>5.3981575881153505E-3</v>
      </c>
      <c r="S801" s="297"/>
      <c r="T801" s="299"/>
    </row>
    <row r="802" spans="1:20">
      <c r="A802" s="300">
        <v>201</v>
      </c>
      <c r="B802" s="302">
        <v>45866</v>
      </c>
      <c r="C802" s="304">
        <v>0.91291666666666671</v>
      </c>
      <c r="D802" s="298" t="s">
        <v>1221</v>
      </c>
      <c r="E802" s="298" t="s">
        <v>3</v>
      </c>
      <c r="F802" s="298" t="s">
        <v>1509</v>
      </c>
      <c r="G802" s="306" t="s">
        <v>1510</v>
      </c>
      <c r="H802" s="298" t="s">
        <v>39</v>
      </c>
      <c r="I802" s="292" t="s">
        <v>1511</v>
      </c>
      <c r="J802" s="292" t="s">
        <v>1512</v>
      </c>
      <c r="K802" s="294">
        <v>135810</v>
      </c>
      <c r="L802" s="213">
        <v>1</v>
      </c>
      <c r="M802" s="213">
        <v>0</v>
      </c>
      <c r="N802" s="213">
        <v>159</v>
      </c>
      <c r="O802" s="213">
        <v>95553</v>
      </c>
      <c r="P802" s="281">
        <v>4.6296296296296294E-5</v>
      </c>
      <c r="Q802" s="282">
        <v>40.875458360945437</v>
      </c>
      <c r="R802" s="282">
        <v>4.5417175956606042E-2</v>
      </c>
      <c r="S802" s="296">
        <v>5.0315409272758513</v>
      </c>
      <c r="T802" s="298" t="s">
        <v>1513</v>
      </c>
    </row>
    <row r="803" spans="1:20">
      <c r="A803" s="301"/>
      <c r="B803" s="303"/>
      <c r="C803" s="305"/>
      <c r="D803" s="299"/>
      <c r="E803" s="299"/>
      <c r="F803" s="299"/>
      <c r="G803" s="307"/>
      <c r="H803" s="299"/>
      <c r="I803" s="293"/>
      <c r="J803" s="293"/>
      <c r="K803" s="295"/>
      <c r="L803" s="213">
        <v>2</v>
      </c>
      <c r="M803" s="213">
        <v>0</v>
      </c>
      <c r="N803" s="213">
        <v>3</v>
      </c>
      <c r="O803" s="213">
        <v>0</v>
      </c>
      <c r="P803" s="281">
        <v>2.7777777777777779E-3</v>
      </c>
      <c r="Q803" s="282">
        <v>1.2812016788159928E-3</v>
      </c>
      <c r="R803" s="282">
        <v>8.541344525439953E-5</v>
      </c>
      <c r="S803" s="297"/>
      <c r="T803" s="299"/>
    </row>
    <row r="804" spans="1:20">
      <c r="A804" s="301"/>
      <c r="B804" s="303"/>
      <c r="C804" s="305"/>
      <c r="D804" s="299"/>
      <c r="E804" s="299"/>
      <c r="F804" s="299"/>
      <c r="G804" s="307"/>
      <c r="H804" s="299"/>
      <c r="I804" s="293"/>
      <c r="J804" s="293"/>
      <c r="K804" s="295"/>
      <c r="L804" s="213">
        <v>3</v>
      </c>
      <c r="M804" s="213">
        <v>0</v>
      </c>
      <c r="N804" s="213">
        <v>103</v>
      </c>
      <c r="O804" s="213">
        <v>24226</v>
      </c>
      <c r="P804" s="281">
        <v>6.9444444444444441E-3</v>
      </c>
      <c r="Q804" s="282">
        <v>10.390118547971431</v>
      </c>
      <c r="R804" s="282">
        <v>1.731686424661905</v>
      </c>
      <c r="S804" s="297"/>
      <c r="T804" s="299"/>
    </row>
    <row r="805" spans="1:20">
      <c r="A805" s="301"/>
      <c r="B805" s="303"/>
      <c r="C805" s="305"/>
      <c r="D805" s="299"/>
      <c r="E805" s="299"/>
      <c r="F805" s="299"/>
      <c r="G805" s="307"/>
      <c r="H805" s="299"/>
      <c r="I805" s="293"/>
      <c r="J805" s="293"/>
      <c r="K805" s="295"/>
      <c r="L805" s="213">
        <v>4</v>
      </c>
      <c r="M805" s="213">
        <v>0</v>
      </c>
      <c r="N805" s="213">
        <v>17</v>
      </c>
      <c r="O805" s="213">
        <v>15749</v>
      </c>
      <c r="P805" s="281">
        <v>2.013888888888889E-2</v>
      </c>
      <c r="Q805" s="282">
        <v>6.7331418894043145</v>
      </c>
      <c r="R805" s="282">
        <v>3.2543519132120857</v>
      </c>
      <c r="S805" s="297"/>
      <c r="T805" s="299"/>
    </row>
    <row r="806" spans="1:20">
      <c r="A806" s="300">
        <v>202</v>
      </c>
      <c r="B806" s="302">
        <v>45882</v>
      </c>
      <c r="C806" s="304">
        <v>0.40143518518518517</v>
      </c>
      <c r="D806" s="298" t="s">
        <v>1221</v>
      </c>
      <c r="E806" s="298" t="s">
        <v>1</v>
      </c>
      <c r="F806" s="298" t="s">
        <v>1340</v>
      </c>
      <c r="G806" s="306" t="s">
        <v>1514</v>
      </c>
      <c r="H806" s="298" t="s">
        <v>37</v>
      </c>
      <c r="I806" s="292" t="s">
        <v>1515</v>
      </c>
      <c r="J806" s="292" t="s">
        <v>1516</v>
      </c>
      <c r="K806" s="294">
        <v>5365</v>
      </c>
      <c r="L806" s="213">
        <v>1</v>
      </c>
      <c r="M806" s="213">
        <v>0</v>
      </c>
      <c r="N806" s="213">
        <v>0</v>
      </c>
      <c r="O806" s="213">
        <v>1883</v>
      </c>
      <c r="P806" s="281">
        <v>2.0833333333333333E-3</v>
      </c>
      <c r="Q806" s="282">
        <v>1.0395302435228333</v>
      </c>
      <c r="R806" s="282">
        <v>5.1976512176141659E-2</v>
      </c>
      <c r="S806" s="296">
        <v>0.86380013092730645</v>
      </c>
      <c r="T806" s="298" t="s">
        <v>1517</v>
      </c>
    </row>
    <row r="807" spans="1:20">
      <c r="A807" s="301"/>
      <c r="B807" s="303"/>
      <c r="C807" s="305"/>
      <c r="D807" s="299"/>
      <c r="E807" s="299"/>
      <c r="F807" s="299"/>
      <c r="G807" s="307"/>
      <c r="H807" s="299"/>
      <c r="I807" s="293"/>
      <c r="J807" s="293"/>
      <c r="K807" s="295"/>
      <c r="L807" s="213">
        <v>2</v>
      </c>
      <c r="M807" s="213">
        <v>0</v>
      </c>
      <c r="N807" s="213">
        <v>2</v>
      </c>
      <c r="O807" s="213">
        <v>657</v>
      </c>
      <c r="P807" s="281">
        <v>6.9444444444444441E-3</v>
      </c>
      <c r="Q807" s="282">
        <v>0.36380798219944083</v>
      </c>
      <c r="R807" s="282">
        <v>6.0634663699906798E-2</v>
      </c>
      <c r="S807" s="297"/>
      <c r="T807" s="299"/>
    </row>
    <row r="808" spans="1:20">
      <c r="A808" s="301"/>
      <c r="B808" s="303"/>
      <c r="C808" s="305"/>
      <c r="D808" s="299"/>
      <c r="E808" s="299"/>
      <c r="F808" s="299"/>
      <c r="G808" s="307"/>
      <c r="H808" s="299"/>
      <c r="I808" s="293"/>
      <c r="J808" s="293"/>
      <c r="K808" s="295"/>
      <c r="L808" s="213">
        <v>3</v>
      </c>
      <c r="M808" s="213">
        <v>0</v>
      </c>
      <c r="N808" s="213">
        <v>0</v>
      </c>
      <c r="O808" s="213">
        <v>2360</v>
      </c>
      <c r="P808" s="281">
        <v>1.6666666666666666E-2</v>
      </c>
      <c r="Q808" s="282">
        <v>1.3028631835973905</v>
      </c>
      <c r="R808" s="282">
        <v>0.52114527343895611</v>
      </c>
      <c r="S808" s="297"/>
      <c r="T808" s="299"/>
    </row>
    <row r="809" spans="1:20">
      <c r="A809" s="301"/>
      <c r="B809" s="303"/>
      <c r="C809" s="305"/>
      <c r="D809" s="299"/>
      <c r="E809" s="299"/>
      <c r="F809" s="299"/>
      <c r="G809" s="307"/>
      <c r="H809" s="299"/>
      <c r="I809" s="293"/>
      <c r="J809" s="293"/>
      <c r="K809" s="295"/>
      <c r="L809" s="213">
        <v>4</v>
      </c>
      <c r="M809" s="213">
        <v>0</v>
      </c>
      <c r="N809" s="213">
        <v>0</v>
      </c>
      <c r="O809" s="213">
        <v>463</v>
      </c>
      <c r="P809" s="281">
        <v>3.7499999999999999E-2</v>
      </c>
      <c r="Q809" s="282">
        <v>0.25560409068033552</v>
      </c>
      <c r="R809" s="282">
        <v>0.23004368161230199</v>
      </c>
      <c r="S809" s="297"/>
      <c r="T809" s="299"/>
    </row>
    <row r="810" spans="1:20">
      <c r="A810" s="300">
        <v>203</v>
      </c>
      <c r="B810" s="302">
        <v>45882</v>
      </c>
      <c r="C810" s="304">
        <v>0.7071412037037037</v>
      </c>
      <c r="D810" s="298" t="s">
        <v>1237</v>
      </c>
      <c r="E810" s="298" t="s">
        <v>1</v>
      </c>
      <c r="F810" s="298" t="s">
        <v>1298</v>
      </c>
      <c r="G810" s="306" t="s">
        <v>1518</v>
      </c>
      <c r="H810" s="298" t="s">
        <v>37</v>
      </c>
      <c r="I810" s="292" t="s">
        <v>1519</v>
      </c>
      <c r="J810" s="292" t="s">
        <v>1301</v>
      </c>
      <c r="K810" s="294">
        <v>8321</v>
      </c>
      <c r="L810" s="213">
        <v>1</v>
      </c>
      <c r="M810" s="213">
        <v>0</v>
      </c>
      <c r="N810" s="213">
        <v>12</v>
      </c>
      <c r="O810" s="213">
        <v>2367</v>
      </c>
      <c r="P810" s="281">
        <v>1.8749999999999999E-2</v>
      </c>
      <c r="Q810" s="282">
        <v>1.0696288200937387</v>
      </c>
      <c r="R810" s="282">
        <v>0.48133296904218242</v>
      </c>
      <c r="S810" s="296">
        <v>4.4509642647999037</v>
      </c>
      <c r="T810" s="298" t="s">
        <v>1520</v>
      </c>
    </row>
    <row r="811" spans="1:20">
      <c r="A811" s="301"/>
      <c r="B811" s="303"/>
      <c r="C811" s="305"/>
      <c r="D811" s="299"/>
      <c r="E811" s="299"/>
      <c r="F811" s="299"/>
      <c r="G811" s="307"/>
      <c r="H811" s="299"/>
      <c r="I811" s="293"/>
      <c r="J811" s="293"/>
      <c r="K811" s="295"/>
      <c r="L811" s="213">
        <v>2</v>
      </c>
      <c r="M811" s="213">
        <v>0</v>
      </c>
      <c r="N811" s="213">
        <v>4</v>
      </c>
      <c r="O811" s="213">
        <v>1587</v>
      </c>
      <c r="P811" s="281">
        <v>2.9166666666666667E-2</v>
      </c>
      <c r="Q811" s="282">
        <v>0.7153339439971157</v>
      </c>
      <c r="R811" s="282">
        <v>0.50073376079798093</v>
      </c>
      <c r="S811" s="297"/>
      <c r="T811" s="299"/>
    </row>
    <row r="812" spans="1:20">
      <c r="A812" s="301"/>
      <c r="B812" s="303"/>
      <c r="C812" s="305"/>
      <c r="D812" s="299"/>
      <c r="E812" s="299"/>
      <c r="F812" s="299"/>
      <c r="G812" s="307"/>
      <c r="H812" s="299"/>
      <c r="I812" s="293"/>
      <c r="J812" s="293"/>
      <c r="K812" s="295"/>
      <c r="L812" s="213">
        <v>3</v>
      </c>
      <c r="M812" s="213">
        <v>0</v>
      </c>
      <c r="N812" s="213">
        <v>7</v>
      </c>
      <c r="O812" s="213">
        <v>1024</v>
      </c>
      <c r="P812" s="281">
        <v>6.805555555555555E-2</v>
      </c>
      <c r="Q812" s="282">
        <v>0.4635507833193126</v>
      </c>
      <c r="R812" s="282">
        <v>0.75713294608821047</v>
      </c>
      <c r="S812" s="297"/>
      <c r="T812" s="299"/>
    </row>
    <row r="813" spans="1:20">
      <c r="A813" s="301"/>
      <c r="B813" s="303"/>
      <c r="C813" s="305"/>
      <c r="D813" s="299"/>
      <c r="E813" s="299"/>
      <c r="F813" s="299"/>
      <c r="G813" s="307"/>
      <c r="H813" s="299"/>
      <c r="I813" s="293"/>
      <c r="J813" s="293"/>
      <c r="K813" s="295"/>
      <c r="L813" s="213">
        <v>4</v>
      </c>
      <c r="M813" s="213">
        <v>0</v>
      </c>
      <c r="N813" s="213">
        <v>0</v>
      </c>
      <c r="O813" s="213">
        <v>3320</v>
      </c>
      <c r="P813" s="281">
        <v>7.5694444444444439E-2</v>
      </c>
      <c r="Q813" s="282">
        <v>1.4927144525898328</v>
      </c>
      <c r="R813" s="282">
        <v>2.7117645888715294</v>
      </c>
      <c r="S813" s="297"/>
      <c r="T813" s="299"/>
    </row>
    <row r="814" spans="1:20" ht="158.4">
      <c r="A814" s="226">
        <v>204</v>
      </c>
      <c r="B814" s="227">
        <v>45883</v>
      </c>
      <c r="C814" s="228">
        <v>0.82917824074074076</v>
      </c>
      <c r="D814" s="225" t="s">
        <v>1221</v>
      </c>
      <c r="E814" s="225" t="s">
        <v>1</v>
      </c>
      <c r="F814" s="225" t="s">
        <v>1479</v>
      </c>
      <c r="G814" s="279" t="s">
        <v>1521</v>
      </c>
      <c r="H814" s="225" t="s">
        <v>37</v>
      </c>
      <c r="I814" s="229" t="s">
        <v>1522</v>
      </c>
      <c r="J814" s="229" t="s">
        <v>1523</v>
      </c>
      <c r="K814" s="280">
        <v>5329</v>
      </c>
      <c r="L814" s="213">
        <v>1</v>
      </c>
      <c r="M814" s="213">
        <v>0</v>
      </c>
      <c r="N814" s="213">
        <v>5</v>
      </c>
      <c r="O814" s="213">
        <v>5324</v>
      </c>
      <c r="P814" s="281">
        <v>3.472222222222222E-3</v>
      </c>
      <c r="Q814" s="282">
        <v>2.9</v>
      </c>
      <c r="R814" s="282">
        <v>0.24166666666666664</v>
      </c>
      <c r="S814" s="283">
        <v>0.24166666666666664</v>
      </c>
      <c r="T814" s="225" t="s">
        <v>1524</v>
      </c>
    </row>
    <row r="815" spans="1:20">
      <c r="A815" s="300">
        <v>205</v>
      </c>
      <c r="B815" s="302">
        <v>45887</v>
      </c>
      <c r="C815" s="304">
        <v>0.38578703703703704</v>
      </c>
      <c r="D815" s="298" t="s">
        <v>1237</v>
      </c>
      <c r="E815" s="298" t="s">
        <v>1</v>
      </c>
      <c r="F815" s="298" t="s">
        <v>1298</v>
      </c>
      <c r="G815" s="306" t="s">
        <v>1525</v>
      </c>
      <c r="H815" s="298" t="s">
        <v>39</v>
      </c>
      <c r="I815" s="292" t="s">
        <v>1526</v>
      </c>
      <c r="J815" s="292" t="s">
        <v>1301</v>
      </c>
      <c r="K815" s="294">
        <v>8321</v>
      </c>
      <c r="L815" s="213">
        <v>1</v>
      </c>
      <c r="M815" s="213">
        <v>0</v>
      </c>
      <c r="N815" s="213">
        <v>19</v>
      </c>
      <c r="O815" s="213">
        <v>7671</v>
      </c>
      <c r="P815" s="281">
        <v>2.7777777777777779E-3</v>
      </c>
      <c r="Q815" s="282">
        <v>3.601585761927653</v>
      </c>
      <c r="R815" s="282">
        <v>0.24010571746184356</v>
      </c>
      <c r="S815" s="296">
        <v>0.34040995898930421</v>
      </c>
      <c r="T815" s="298" t="s">
        <v>1527</v>
      </c>
    </row>
    <row r="816" spans="1:20">
      <c r="A816" s="301"/>
      <c r="B816" s="303"/>
      <c r="C816" s="305"/>
      <c r="D816" s="299"/>
      <c r="E816" s="299"/>
      <c r="F816" s="299"/>
      <c r="G816" s="307"/>
      <c r="H816" s="299"/>
      <c r="I816" s="293"/>
      <c r="J816" s="293"/>
      <c r="K816" s="295"/>
      <c r="L816" s="213">
        <v>2</v>
      </c>
      <c r="M816" s="213">
        <v>0</v>
      </c>
      <c r="N816" s="213">
        <v>2</v>
      </c>
      <c r="O816" s="213">
        <v>588</v>
      </c>
      <c r="P816" s="281">
        <v>1.3194444444444444E-2</v>
      </c>
      <c r="Q816" s="282">
        <v>0.27632452529744023</v>
      </c>
      <c r="R816" s="282">
        <v>8.7502766344189409E-2</v>
      </c>
      <c r="S816" s="297"/>
      <c r="T816" s="299"/>
    </row>
    <row r="817" spans="1:20">
      <c r="A817" s="301"/>
      <c r="B817" s="303"/>
      <c r="C817" s="305"/>
      <c r="D817" s="299"/>
      <c r="E817" s="299"/>
      <c r="F817" s="299"/>
      <c r="G817" s="307"/>
      <c r="H817" s="299"/>
      <c r="I817" s="293"/>
      <c r="J817" s="293"/>
      <c r="K817" s="295"/>
      <c r="L817" s="213">
        <v>3</v>
      </c>
      <c r="M817" s="213">
        <v>0</v>
      </c>
      <c r="N817" s="213">
        <v>2</v>
      </c>
      <c r="O817" s="213">
        <v>39</v>
      </c>
      <c r="P817" s="281">
        <v>2.7777777777777776E-2</v>
      </c>
      <c r="Q817" s="282">
        <v>1.9202212774906861E-2</v>
      </c>
      <c r="R817" s="282">
        <v>1.2801475183271238E-2</v>
      </c>
      <c r="S817" s="297"/>
      <c r="T817" s="299"/>
    </row>
    <row r="818" spans="1:20">
      <c r="A818" s="300">
        <v>206</v>
      </c>
      <c r="B818" s="302">
        <v>45888</v>
      </c>
      <c r="C818" s="304">
        <v>0.27052083333333332</v>
      </c>
      <c r="D818" s="298" t="s">
        <v>1308</v>
      </c>
      <c r="E818" s="298" t="s">
        <v>3</v>
      </c>
      <c r="F818" s="298" t="s">
        <v>1528</v>
      </c>
      <c r="G818" s="306" t="s">
        <v>1529</v>
      </c>
      <c r="H818" s="298" t="s">
        <v>39</v>
      </c>
      <c r="I818" s="292" t="s">
        <v>1530</v>
      </c>
      <c r="J818" s="292" t="s">
        <v>1531</v>
      </c>
      <c r="K818" s="294">
        <v>17597</v>
      </c>
      <c r="L818" s="213">
        <v>1</v>
      </c>
      <c r="M818" s="213">
        <v>0</v>
      </c>
      <c r="N818" s="213">
        <v>94</v>
      </c>
      <c r="O818" s="213">
        <v>8905</v>
      </c>
      <c r="P818" s="281">
        <v>1.3888888888888889E-3</v>
      </c>
      <c r="Q818" s="282">
        <v>2.6081093368187758</v>
      </c>
      <c r="R818" s="282">
        <v>8.6936977893959197E-2</v>
      </c>
      <c r="S818" s="296">
        <v>0.26981474114905946</v>
      </c>
      <c r="T818" s="298" t="s">
        <v>1532</v>
      </c>
    </row>
    <row r="819" spans="1:20">
      <c r="A819" s="301"/>
      <c r="B819" s="303"/>
      <c r="C819" s="305"/>
      <c r="D819" s="299"/>
      <c r="E819" s="299"/>
      <c r="F819" s="299"/>
      <c r="G819" s="307"/>
      <c r="H819" s="299"/>
      <c r="I819" s="293"/>
      <c r="J819" s="293"/>
      <c r="K819" s="295"/>
      <c r="L819" s="213">
        <v>2</v>
      </c>
      <c r="M819" s="213">
        <v>0</v>
      </c>
      <c r="N819" s="213">
        <v>12</v>
      </c>
      <c r="O819" s="213">
        <v>2553</v>
      </c>
      <c r="P819" s="281">
        <v>2.0833333333333333E-3</v>
      </c>
      <c r="Q819" s="282">
        <v>0.743393760300051</v>
      </c>
      <c r="R819" s="282">
        <v>3.7169688015002547E-2</v>
      </c>
      <c r="S819" s="297"/>
      <c r="T819" s="299"/>
    </row>
    <row r="820" spans="1:20">
      <c r="A820" s="301"/>
      <c r="B820" s="303"/>
      <c r="C820" s="305"/>
      <c r="D820" s="299"/>
      <c r="E820" s="299"/>
      <c r="F820" s="299"/>
      <c r="G820" s="307"/>
      <c r="H820" s="299"/>
      <c r="I820" s="293"/>
      <c r="J820" s="293"/>
      <c r="K820" s="295"/>
      <c r="L820" s="213">
        <v>3</v>
      </c>
      <c r="M820" s="213">
        <v>0</v>
      </c>
      <c r="N820" s="213">
        <v>17</v>
      </c>
      <c r="O820" s="213">
        <v>6016</v>
      </c>
      <c r="P820" s="281">
        <v>3.472222222222222E-3</v>
      </c>
      <c r="Q820" s="282">
        <v>1.748496902881173</v>
      </c>
      <c r="R820" s="282">
        <v>0.14570807524009774</v>
      </c>
      <c r="S820" s="297"/>
      <c r="T820" s="299"/>
    </row>
    <row r="821" spans="1:20">
      <c r="A821" s="300">
        <v>207</v>
      </c>
      <c r="B821" s="302">
        <v>45894</v>
      </c>
      <c r="C821" s="304">
        <v>0.47232638888888889</v>
      </c>
      <c r="D821" s="298" t="s">
        <v>1237</v>
      </c>
      <c r="E821" s="298" t="s">
        <v>1</v>
      </c>
      <c r="F821" s="298" t="s">
        <v>1381</v>
      </c>
      <c r="G821" s="306" t="s">
        <v>1533</v>
      </c>
      <c r="H821" s="298" t="s">
        <v>39</v>
      </c>
      <c r="I821" s="292" t="s">
        <v>1534</v>
      </c>
      <c r="J821" s="292" t="s">
        <v>1384</v>
      </c>
      <c r="K821" s="294">
        <v>9654</v>
      </c>
      <c r="L821" s="213">
        <v>1</v>
      </c>
      <c r="M821" s="213">
        <v>0</v>
      </c>
      <c r="N821" s="213">
        <v>6</v>
      </c>
      <c r="O821" s="213">
        <v>9120</v>
      </c>
      <c r="P821" s="281">
        <v>2.7777777777777779E-3</v>
      </c>
      <c r="Q821" s="282">
        <v>2.0924950950279677</v>
      </c>
      <c r="R821" s="282">
        <v>0.1394996730018645</v>
      </c>
      <c r="S821" s="296">
        <v>0.16573038074580485</v>
      </c>
      <c r="T821" s="298" t="s">
        <v>1535</v>
      </c>
    </row>
    <row r="822" spans="1:20">
      <c r="A822" s="301"/>
      <c r="B822" s="303"/>
      <c r="C822" s="305"/>
      <c r="D822" s="299"/>
      <c r="E822" s="299"/>
      <c r="F822" s="299"/>
      <c r="G822" s="307"/>
      <c r="H822" s="299"/>
      <c r="I822" s="293"/>
      <c r="J822" s="293"/>
      <c r="K822" s="295"/>
      <c r="L822" s="213">
        <v>2</v>
      </c>
      <c r="M822" s="213">
        <v>0</v>
      </c>
      <c r="N822" s="213">
        <v>0</v>
      </c>
      <c r="O822" s="213">
        <v>528</v>
      </c>
      <c r="P822" s="281">
        <v>9.0277777777777769E-3</v>
      </c>
      <c r="Q822" s="282">
        <v>0.12106480497203233</v>
      </c>
      <c r="R822" s="282">
        <v>2.6230707743940335E-2</v>
      </c>
      <c r="S822" s="297"/>
      <c r="T822" s="299"/>
    </row>
    <row r="823" spans="1:20">
      <c r="A823" s="300">
        <v>208</v>
      </c>
      <c r="B823" s="302">
        <v>45905.025104166663</v>
      </c>
      <c r="C823" s="304">
        <v>45905.025104166663</v>
      </c>
      <c r="D823" s="298" t="s">
        <v>1221</v>
      </c>
      <c r="E823" s="298" t="s">
        <v>1</v>
      </c>
      <c r="F823" s="298" t="s">
        <v>1374</v>
      </c>
      <c r="G823" s="306" t="s">
        <v>1536</v>
      </c>
      <c r="H823" s="298" t="s">
        <v>37</v>
      </c>
      <c r="I823" s="292" t="s">
        <v>1537</v>
      </c>
      <c r="J823" s="292" t="s">
        <v>1538</v>
      </c>
      <c r="K823" s="294">
        <v>6146</v>
      </c>
      <c r="L823" s="213">
        <v>1</v>
      </c>
      <c r="M823" s="213">
        <v>0</v>
      </c>
      <c r="N823" s="213">
        <v>0</v>
      </c>
      <c r="O823" s="213">
        <v>11</v>
      </c>
      <c r="P823" s="281">
        <v>3.4722222222222222E-5</v>
      </c>
      <c r="Q823" s="282">
        <v>2.0366946550602017E-3</v>
      </c>
      <c r="R823" s="282">
        <v>1.6972455458835015E-6</v>
      </c>
      <c r="S823" s="296">
        <v>0.26359318822423117</v>
      </c>
      <c r="T823" s="298" t="s">
        <v>1539</v>
      </c>
    </row>
    <row r="824" spans="1:20">
      <c r="A824" s="301"/>
      <c r="B824" s="303"/>
      <c r="C824" s="305"/>
      <c r="D824" s="299"/>
      <c r="E824" s="299"/>
      <c r="F824" s="299"/>
      <c r="G824" s="307"/>
      <c r="H824" s="299"/>
      <c r="I824" s="293"/>
      <c r="J824" s="293"/>
      <c r="K824" s="295"/>
      <c r="L824" s="213">
        <v>2</v>
      </c>
      <c r="M824" s="213">
        <v>0</v>
      </c>
      <c r="N824" s="213">
        <v>0</v>
      </c>
      <c r="O824" s="213">
        <v>1683</v>
      </c>
      <c r="P824" s="281">
        <v>4.1666666666666666E-3</v>
      </c>
      <c r="Q824" s="282">
        <v>0.31161428222421084</v>
      </c>
      <c r="R824" s="282">
        <v>3.116142822242108E-2</v>
      </c>
      <c r="S824" s="297"/>
      <c r="T824" s="299"/>
    </row>
    <row r="825" spans="1:20">
      <c r="A825" s="301"/>
      <c r="B825" s="303"/>
      <c r="C825" s="305"/>
      <c r="D825" s="299"/>
      <c r="E825" s="299"/>
      <c r="F825" s="299"/>
      <c r="G825" s="307"/>
      <c r="H825" s="299"/>
      <c r="I825" s="293"/>
      <c r="J825" s="293"/>
      <c r="K825" s="295"/>
      <c r="L825" s="213">
        <v>3</v>
      </c>
      <c r="M825" s="213">
        <v>0</v>
      </c>
      <c r="N825" s="213">
        <v>1</v>
      </c>
      <c r="O825" s="213">
        <v>4248</v>
      </c>
      <c r="P825" s="281">
        <v>9.7222222222222224E-3</v>
      </c>
      <c r="Q825" s="282">
        <v>0.78671959903189048</v>
      </c>
      <c r="R825" s="282">
        <v>0.18356790644077445</v>
      </c>
      <c r="S825" s="297"/>
      <c r="T825" s="299"/>
    </row>
    <row r="826" spans="1:20">
      <c r="A826" s="301"/>
      <c r="B826" s="303"/>
      <c r="C826" s="305"/>
      <c r="D826" s="299"/>
      <c r="E826" s="299"/>
      <c r="F826" s="299"/>
      <c r="G826" s="307"/>
      <c r="H826" s="299"/>
      <c r="I826" s="293"/>
      <c r="J826" s="293"/>
      <c r="K826" s="295"/>
      <c r="L826" s="213">
        <v>4</v>
      </c>
      <c r="M826" s="213">
        <v>0</v>
      </c>
      <c r="N826" s="213">
        <v>0</v>
      </c>
      <c r="O826" s="213">
        <v>203</v>
      </c>
      <c r="P826" s="281">
        <v>5.4166666666666669E-2</v>
      </c>
      <c r="Q826" s="282">
        <v>3.7586274088838266E-2</v>
      </c>
      <c r="R826" s="282">
        <v>4.8862156315489742E-2</v>
      </c>
      <c r="S826" s="297"/>
      <c r="T826" s="299"/>
    </row>
    <row r="827" spans="1:20">
      <c r="A827" s="300">
        <v>209</v>
      </c>
      <c r="B827" s="302">
        <v>45917.192361111112</v>
      </c>
      <c r="C827" s="304">
        <v>45917.192361111112</v>
      </c>
      <c r="D827" s="298" t="s">
        <v>1221</v>
      </c>
      <c r="E827" s="298" t="s">
        <v>1</v>
      </c>
      <c r="F827" s="298" t="s">
        <v>1277</v>
      </c>
      <c r="G827" s="306" t="s">
        <v>1540</v>
      </c>
      <c r="H827" s="298" t="s">
        <v>37</v>
      </c>
      <c r="I827" s="292" t="s">
        <v>1541</v>
      </c>
      <c r="J827" s="292" t="s">
        <v>1542</v>
      </c>
      <c r="K827" s="294">
        <v>6985</v>
      </c>
      <c r="L827" s="213">
        <v>1</v>
      </c>
      <c r="M827" s="213">
        <v>0</v>
      </c>
      <c r="N827" s="213">
        <v>1</v>
      </c>
      <c r="O827" s="213">
        <v>2867</v>
      </c>
      <c r="P827" s="281">
        <v>4.1666666666666666E-3</v>
      </c>
      <c r="Q827" s="282">
        <v>0.40323314241947023</v>
      </c>
      <c r="R827" s="282">
        <v>4.0323314241947017E-2</v>
      </c>
      <c r="S827" s="296">
        <v>0.24004182149677875</v>
      </c>
      <c r="T827" s="298" t="s">
        <v>1543</v>
      </c>
    </row>
    <row r="828" spans="1:20">
      <c r="A828" s="301"/>
      <c r="B828" s="303"/>
      <c r="C828" s="305"/>
      <c r="D828" s="299"/>
      <c r="E828" s="299"/>
      <c r="F828" s="299"/>
      <c r="G828" s="307"/>
      <c r="H828" s="299"/>
      <c r="I828" s="293"/>
      <c r="J828" s="293"/>
      <c r="K828" s="295"/>
      <c r="L828" s="213">
        <v>2</v>
      </c>
      <c r="M828" s="213">
        <v>0</v>
      </c>
      <c r="N828" s="213">
        <v>0</v>
      </c>
      <c r="O828" s="213">
        <v>2950</v>
      </c>
      <c r="P828" s="281">
        <v>5.5555555555555558E-3</v>
      </c>
      <c r="Q828" s="282">
        <v>0.4147621234788833</v>
      </c>
      <c r="R828" s="282">
        <v>5.5301616463851108E-2</v>
      </c>
      <c r="S828" s="297"/>
      <c r="T828" s="299"/>
    </row>
    <row r="829" spans="1:20">
      <c r="A829" s="301"/>
      <c r="B829" s="303"/>
      <c r="C829" s="305"/>
      <c r="D829" s="299"/>
      <c r="E829" s="299"/>
      <c r="F829" s="299"/>
      <c r="G829" s="307"/>
      <c r="H829" s="299"/>
      <c r="I829" s="293"/>
      <c r="J829" s="293"/>
      <c r="K829" s="295"/>
      <c r="L829" s="213">
        <v>3</v>
      </c>
      <c r="M829" s="213">
        <v>0</v>
      </c>
      <c r="N829" s="213">
        <v>0</v>
      </c>
      <c r="O829" s="213">
        <v>296</v>
      </c>
      <c r="P829" s="281">
        <v>9.7222222222222224E-3</v>
      </c>
      <c r="Q829" s="282">
        <v>4.1616809677881172E-2</v>
      </c>
      <c r="R829" s="282">
        <v>9.7105889248389407E-3</v>
      </c>
      <c r="S829" s="297"/>
      <c r="T829" s="299"/>
    </row>
    <row r="830" spans="1:20">
      <c r="A830" s="301"/>
      <c r="B830" s="303"/>
      <c r="C830" s="305"/>
      <c r="D830" s="299"/>
      <c r="E830" s="299"/>
      <c r="F830" s="299"/>
      <c r="G830" s="307"/>
      <c r="H830" s="299"/>
      <c r="I830" s="293"/>
      <c r="J830" s="293"/>
      <c r="K830" s="295"/>
      <c r="L830" s="213">
        <v>4</v>
      </c>
      <c r="M830" s="213">
        <v>0</v>
      </c>
      <c r="N830" s="213">
        <v>2</v>
      </c>
      <c r="O830" s="213">
        <v>869</v>
      </c>
      <c r="P830" s="281">
        <v>4.583333333333333E-2</v>
      </c>
      <c r="Q830" s="282">
        <v>0.1224602744237652</v>
      </c>
      <c r="R830" s="282">
        <v>0.13470630186614169</v>
      </c>
      <c r="S830" s="297"/>
      <c r="T830" s="299"/>
    </row>
    <row r="831" spans="1:20">
      <c r="A831" s="300">
        <v>210</v>
      </c>
      <c r="B831" s="302">
        <v>45917.84097222222</v>
      </c>
      <c r="C831" s="304">
        <v>45917.84097222222</v>
      </c>
      <c r="D831" s="298" t="s">
        <v>1221</v>
      </c>
      <c r="E831" s="298" t="s">
        <v>3</v>
      </c>
      <c r="F831" s="298" t="s">
        <v>1544</v>
      </c>
      <c r="G831" s="306" t="s">
        <v>1545</v>
      </c>
      <c r="H831" s="298" t="s">
        <v>37</v>
      </c>
      <c r="I831" s="292" t="s">
        <v>1546</v>
      </c>
      <c r="J831" s="292" t="s">
        <v>1547</v>
      </c>
      <c r="K831" s="294">
        <v>6951</v>
      </c>
      <c r="L831" s="213">
        <v>1</v>
      </c>
      <c r="M831" s="213">
        <v>0</v>
      </c>
      <c r="N831" s="213">
        <v>20</v>
      </c>
      <c r="O831" s="213">
        <v>6930</v>
      </c>
      <c r="P831" s="281">
        <v>2.0833333333333333E-3</v>
      </c>
      <c r="Q831" s="282">
        <v>6.099122428427564</v>
      </c>
      <c r="R831" s="282">
        <v>0.30495612142137818</v>
      </c>
      <c r="S831" s="296">
        <v>0.30510238335011747</v>
      </c>
      <c r="T831" s="298" t="s">
        <v>1548</v>
      </c>
    </row>
    <row r="832" spans="1:20">
      <c r="A832" s="301"/>
      <c r="B832" s="303"/>
      <c r="C832" s="305"/>
      <c r="D832" s="299"/>
      <c r="E832" s="299"/>
      <c r="F832" s="299"/>
      <c r="G832" s="307"/>
      <c r="H832" s="299"/>
      <c r="I832" s="293"/>
      <c r="J832" s="293"/>
      <c r="K832" s="295"/>
      <c r="L832" s="213">
        <v>2</v>
      </c>
      <c r="M832" s="213">
        <v>0</v>
      </c>
      <c r="N832" s="213">
        <v>1</v>
      </c>
      <c r="O832" s="213">
        <v>0</v>
      </c>
      <c r="P832" s="281">
        <v>6.9444444444444441E-3</v>
      </c>
      <c r="Q832" s="282">
        <v>8.7757157243562077E-4</v>
      </c>
      <c r="R832" s="282">
        <v>1.4626192873927013E-4</v>
      </c>
      <c r="S832" s="297"/>
      <c r="T832" s="299"/>
    </row>
    <row r="833" spans="1:20">
      <c r="A833" s="300">
        <v>211</v>
      </c>
      <c r="B833" s="302">
        <v>45919.788194444445</v>
      </c>
      <c r="C833" s="304">
        <v>45919.788194444445</v>
      </c>
      <c r="D833" s="298" t="s">
        <v>1221</v>
      </c>
      <c r="E833" s="298" t="s">
        <v>1</v>
      </c>
      <c r="F833" s="298" t="s">
        <v>1277</v>
      </c>
      <c r="G833" s="306" t="s">
        <v>1549</v>
      </c>
      <c r="H833" s="298" t="s">
        <v>37</v>
      </c>
      <c r="I833" s="292" t="s">
        <v>1550</v>
      </c>
      <c r="J833" s="292" t="s">
        <v>1551</v>
      </c>
      <c r="K833" s="294">
        <v>7375</v>
      </c>
      <c r="L833" s="213">
        <v>1</v>
      </c>
      <c r="M833" s="213">
        <v>0</v>
      </c>
      <c r="N833" s="213">
        <v>3</v>
      </c>
      <c r="O833" s="213">
        <v>2899</v>
      </c>
      <c r="P833" s="281">
        <v>3.472222222222222E-3</v>
      </c>
      <c r="Q833" s="282">
        <v>0.65632975773559321</v>
      </c>
      <c r="R833" s="282">
        <v>5.4694146477966096E-2</v>
      </c>
      <c r="S833" s="296">
        <v>0.37103815399118645</v>
      </c>
      <c r="T833" s="298" t="s">
        <v>1552</v>
      </c>
    </row>
    <row r="834" spans="1:20">
      <c r="A834" s="301"/>
      <c r="B834" s="303"/>
      <c r="C834" s="305"/>
      <c r="D834" s="299"/>
      <c r="E834" s="299"/>
      <c r="F834" s="299"/>
      <c r="G834" s="307"/>
      <c r="H834" s="299"/>
      <c r="I834" s="293"/>
      <c r="J834" s="293"/>
      <c r="K834" s="295"/>
      <c r="L834" s="213">
        <v>2</v>
      </c>
      <c r="M834" s="213">
        <v>0</v>
      </c>
      <c r="N834" s="213">
        <v>0</v>
      </c>
      <c r="O834" s="213">
        <v>2885</v>
      </c>
      <c r="P834" s="281">
        <v>4.8611111111111112E-3</v>
      </c>
      <c r="Q834" s="282">
        <v>0.65248495901694914</v>
      </c>
      <c r="R834" s="282">
        <v>7.6123245218644067E-2</v>
      </c>
      <c r="S834" s="297"/>
      <c r="T834" s="299"/>
    </row>
    <row r="835" spans="1:20">
      <c r="A835" s="301"/>
      <c r="B835" s="303"/>
      <c r="C835" s="305"/>
      <c r="D835" s="299"/>
      <c r="E835" s="299"/>
      <c r="F835" s="299"/>
      <c r="G835" s="307"/>
      <c r="H835" s="299"/>
      <c r="I835" s="293"/>
      <c r="J835" s="293"/>
      <c r="K835" s="295"/>
      <c r="L835" s="213">
        <v>3</v>
      </c>
      <c r="M835" s="213">
        <v>0</v>
      </c>
      <c r="N835" s="213">
        <v>0</v>
      </c>
      <c r="O835" s="213">
        <v>949</v>
      </c>
      <c r="P835" s="281">
        <v>1.2500000000000001E-2</v>
      </c>
      <c r="Q835" s="282">
        <v>0.21463023435254236</v>
      </c>
      <c r="R835" s="282">
        <v>6.4389070305762713E-2</v>
      </c>
      <c r="S835" s="297"/>
      <c r="T835" s="299"/>
    </row>
    <row r="836" spans="1:20">
      <c r="A836" s="301"/>
      <c r="B836" s="303"/>
      <c r="C836" s="305"/>
      <c r="D836" s="299"/>
      <c r="E836" s="299"/>
      <c r="F836" s="299"/>
      <c r="G836" s="307"/>
      <c r="H836" s="299"/>
      <c r="I836" s="293"/>
      <c r="J836" s="293"/>
      <c r="K836" s="295"/>
      <c r="L836" s="213">
        <v>4</v>
      </c>
      <c r="M836" s="213">
        <v>0</v>
      </c>
      <c r="N836" s="213">
        <v>0</v>
      </c>
      <c r="O836" s="213">
        <v>639</v>
      </c>
      <c r="P836" s="281">
        <v>5.0694444444444445E-2</v>
      </c>
      <c r="Q836" s="282">
        <v>0.14451919889491524</v>
      </c>
      <c r="R836" s="282">
        <v>0.17583169198881354</v>
      </c>
      <c r="S836" s="297"/>
      <c r="T836" s="299"/>
    </row>
    <row r="837" spans="1:20">
      <c r="A837" s="300">
        <v>212</v>
      </c>
      <c r="B837" s="302">
        <v>45923.492361111108</v>
      </c>
      <c r="C837" s="304">
        <v>45923.492361111108</v>
      </c>
      <c r="D837" s="298" t="s">
        <v>1221</v>
      </c>
      <c r="E837" s="298" t="s">
        <v>3</v>
      </c>
      <c r="F837" s="298" t="s">
        <v>1509</v>
      </c>
      <c r="G837" s="306" t="s">
        <v>1553</v>
      </c>
      <c r="H837" s="298" t="s">
        <v>39</v>
      </c>
      <c r="I837" s="292" t="s">
        <v>1554</v>
      </c>
      <c r="J837" s="292" t="s">
        <v>1555</v>
      </c>
      <c r="K837" s="294">
        <v>47499</v>
      </c>
      <c r="L837" s="213">
        <v>1</v>
      </c>
      <c r="M837" s="213">
        <v>0</v>
      </c>
      <c r="N837" s="213">
        <v>47</v>
      </c>
      <c r="O837" s="213">
        <v>32287</v>
      </c>
      <c r="P837" s="281">
        <v>3.4722222222222222E-5</v>
      </c>
      <c r="Q837" s="282">
        <v>17.698983136487083</v>
      </c>
      <c r="R837" s="282">
        <v>1.4749152613739238E-2</v>
      </c>
      <c r="S837" s="296">
        <v>2.6434044927261628</v>
      </c>
      <c r="T837" s="298" t="s">
        <v>1556</v>
      </c>
    </row>
    <row r="838" spans="1:20">
      <c r="A838" s="301"/>
      <c r="B838" s="303"/>
      <c r="C838" s="305"/>
      <c r="D838" s="299"/>
      <c r="E838" s="299"/>
      <c r="F838" s="299"/>
      <c r="G838" s="307"/>
      <c r="H838" s="299"/>
      <c r="I838" s="293"/>
      <c r="J838" s="293"/>
      <c r="K838" s="295"/>
      <c r="L838" s="213">
        <v>2</v>
      </c>
      <c r="M838" s="213">
        <v>0</v>
      </c>
      <c r="N838" s="213">
        <v>13</v>
      </c>
      <c r="O838" s="213">
        <v>15152</v>
      </c>
      <c r="P838" s="281">
        <v>1.3194444444444444E-2</v>
      </c>
      <c r="Q838" s="282">
        <v>8.3010168635129169</v>
      </c>
      <c r="R838" s="282">
        <v>2.6286553401124237</v>
      </c>
      <c r="S838" s="297"/>
      <c r="T838" s="299"/>
    </row>
    <row r="839" spans="1:20">
      <c r="A839" s="300">
        <v>213</v>
      </c>
      <c r="B839" s="302">
        <v>45924.45208333333</v>
      </c>
      <c r="C839" s="304">
        <v>45924.45208333333</v>
      </c>
      <c r="D839" s="298" t="s">
        <v>1221</v>
      </c>
      <c r="E839" s="298" t="s">
        <v>3</v>
      </c>
      <c r="F839" s="298" t="s">
        <v>1509</v>
      </c>
      <c r="G839" s="306" t="s">
        <v>1557</v>
      </c>
      <c r="H839" s="298" t="s">
        <v>39</v>
      </c>
      <c r="I839" s="292" t="s">
        <v>1554</v>
      </c>
      <c r="J839" s="292" t="s">
        <v>1558</v>
      </c>
      <c r="K839" s="294">
        <v>48956</v>
      </c>
      <c r="L839" s="213">
        <v>1</v>
      </c>
      <c r="M839" s="213">
        <v>0</v>
      </c>
      <c r="N839" s="213">
        <v>11</v>
      </c>
      <c r="O839" s="213">
        <v>4821</v>
      </c>
      <c r="P839" s="281">
        <v>3.4722222222222222E-5</v>
      </c>
      <c r="Q839" s="282">
        <v>2.5662227306152463</v>
      </c>
      <c r="R839" s="282">
        <v>2.1385189421793717E-3</v>
      </c>
      <c r="S839" s="296">
        <v>3.1266421548601464</v>
      </c>
      <c r="T839" s="298" t="s">
        <v>1559</v>
      </c>
    </row>
    <row r="840" spans="1:20">
      <c r="A840" s="301"/>
      <c r="B840" s="303"/>
      <c r="C840" s="305"/>
      <c r="D840" s="299"/>
      <c r="E840" s="299"/>
      <c r="F840" s="299"/>
      <c r="G840" s="307"/>
      <c r="H840" s="299"/>
      <c r="I840" s="293"/>
      <c r="J840" s="293"/>
      <c r="K840" s="295"/>
      <c r="L840" s="213">
        <v>2</v>
      </c>
      <c r="M840" s="213">
        <v>0</v>
      </c>
      <c r="N840" s="213">
        <v>49</v>
      </c>
      <c r="O840" s="213">
        <v>44075</v>
      </c>
      <c r="P840" s="281">
        <v>5.5555555555555558E-3</v>
      </c>
      <c r="Q840" s="282">
        <v>23.433777269384752</v>
      </c>
      <c r="R840" s="282">
        <v>3.124503635917967</v>
      </c>
      <c r="S840" s="297"/>
      <c r="T840" s="299"/>
    </row>
    <row r="841" spans="1:20">
      <c r="A841" s="300">
        <v>214</v>
      </c>
      <c r="B841" s="302">
        <v>45929.601388888892</v>
      </c>
      <c r="C841" s="304">
        <v>45929.601388888892</v>
      </c>
      <c r="D841" s="298" t="s">
        <v>1237</v>
      </c>
      <c r="E841" s="298" t="s">
        <v>1</v>
      </c>
      <c r="F841" s="298" t="s">
        <v>1298</v>
      </c>
      <c r="G841" s="306" t="s">
        <v>1299</v>
      </c>
      <c r="H841" s="298" t="s">
        <v>39</v>
      </c>
      <c r="I841" s="292" t="s">
        <v>1560</v>
      </c>
      <c r="J841" s="292" t="s">
        <v>1561</v>
      </c>
      <c r="K841" s="294">
        <v>8321</v>
      </c>
      <c r="L841" s="213">
        <v>1</v>
      </c>
      <c r="M841" s="213">
        <v>0</v>
      </c>
      <c r="N841" s="213">
        <v>21</v>
      </c>
      <c r="O841" s="213">
        <v>7671</v>
      </c>
      <c r="P841" s="281">
        <v>2.0833333333333333E-3</v>
      </c>
      <c r="Q841" s="282">
        <v>3.314320658815046</v>
      </c>
      <c r="R841" s="282">
        <v>0.16571603294075229</v>
      </c>
      <c r="S841" s="296">
        <v>0.29143932071565914</v>
      </c>
      <c r="T841" s="298" t="s">
        <v>1562</v>
      </c>
    </row>
    <row r="842" spans="1:20">
      <c r="A842" s="301"/>
      <c r="B842" s="303"/>
      <c r="C842" s="305"/>
      <c r="D842" s="299"/>
      <c r="E842" s="299"/>
      <c r="F842" s="299"/>
      <c r="G842" s="307"/>
      <c r="H842" s="299"/>
      <c r="I842" s="293"/>
      <c r="J842" s="293"/>
      <c r="K842" s="295"/>
      <c r="L842" s="213">
        <v>2</v>
      </c>
      <c r="M842" s="213">
        <v>0</v>
      </c>
      <c r="N842" s="213">
        <v>2</v>
      </c>
      <c r="O842" s="213">
        <v>39</v>
      </c>
      <c r="P842" s="281">
        <v>4.8611111111111112E-3</v>
      </c>
      <c r="Q842" s="282">
        <v>1.7666035752914314E-2</v>
      </c>
      <c r="R842" s="282">
        <v>2.0610375045066699E-3</v>
      </c>
      <c r="S842" s="297"/>
      <c r="T842" s="299"/>
    </row>
    <row r="843" spans="1:20">
      <c r="A843" s="301"/>
      <c r="B843" s="303"/>
      <c r="C843" s="305"/>
      <c r="D843" s="299"/>
      <c r="E843" s="299"/>
      <c r="F843" s="299"/>
      <c r="G843" s="307"/>
      <c r="H843" s="299"/>
      <c r="I843" s="293"/>
      <c r="J843" s="293"/>
      <c r="K843" s="295"/>
      <c r="L843" s="213">
        <v>3</v>
      </c>
      <c r="M843" s="213">
        <v>0</v>
      </c>
      <c r="N843" s="213">
        <v>0</v>
      </c>
      <c r="O843" s="213">
        <v>168</v>
      </c>
      <c r="P843" s="281">
        <v>6.9444444444444441E-3</v>
      </c>
      <c r="Q843" s="282">
        <v>7.2387658694868406E-2</v>
      </c>
      <c r="R843" s="282">
        <v>1.2064609782478065E-2</v>
      </c>
      <c r="S843" s="297"/>
      <c r="T843" s="299"/>
    </row>
    <row r="844" spans="1:20">
      <c r="A844" s="301"/>
      <c r="B844" s="303"/>
      <c r="C844" s="305"/>
      <c r="D844" s="299"/>
      <c r="E844" s="299"/>
      <c r="F844" s="299"/>
      <c r="G844" s="307"/>
      <c r="H844" s="299"/>
      <c r="I844" s="293"/>
      <c r="J844" s="293"/>
      <c r="K844" s="295"/>
      <c r="L844" s="213">
        <v>4</v>
      </c>
      <c r="M844" s="213">
        <v>0</v>
      </c>
      <c r="N844" s="213">
        <v>0</v>
      </c>
      <c r="O844" s="213">
        <v>420</v>
      </c>
      <c r="P844" s="281">
        <v>2.5694444444444443E-2</v>
      </c>
      <c r="Q844" s="282">
        <v>0.18096914673717102</v>
      </c>
      <c r="R844" s="282">
        <v>0.11159764048792212</v>
      </c>
      <c r="S844" s="297"/>
      <c r="T844" s="299"/>
    </row>
    <row r="845" spans="1:20">
      <c r="A845" s="300">
        <v>215</v>
      </c>
      <c r="B845" s="302">
        <v>45933.685416666667</v>
      </c>
      <c r="C845" s="304">
        <v>45933.685416666667</v>
      </c>
      <c r="D845" s="298" t="s">
        <v>1237</v>
      </c>
      <c r="E845" s="298" t="s">
        <v>1</v>
      </c>
      <c r="F845" s="298" t="s">
        <v>1563</v>
      </c>
      <c r="G845" s="306" t="s">
        <v>1564</v>
      </c>
      <c r="H845" s="298" t="s">
        <v>38</v>
      </c>
      <c r="I845" s="292" t="s">
        <v>1565</v>
      </c>
      <c r="J845" s="292" t="s">
        <v>1566</v>
      </c>
      <c r="K845" s="294">
        <v>5218</v>
      </c>
      <c r="L845" s="213">
        <v>1</v>
      </c>
      <c r="M845" s="213">
        <v>0</v>
      </c>
      <c r="N845" s="213">
        <v>1</v>
      </c>
      <c r="O845" s="213">
        <v>2948</v>
      </c>
      <c r="P845" s="281">
        <v>2.7777777777777779E-3</v>
      </c>
      <c r="Q845" s="282">
        <v>0.68717639821770804</v>
      </c>
      <c r="R845" s="282">
        <v>4.5811759881180539E-2</v>
      </c>
      <c r="S845" s="296">
        <v>0.13174958818321197</v>
      </c>
      <c r="T845" s="298" t="s">
        <v>1567</v>
      </c>
    </row>
    <row r="846" spans="1:20">
      <c r="A846" s="301"/>
      <c r="B846" s="303"/>
      <c r="C846" s="305"/>
      <c r="D846" s="299"/>
      <c r="E846" s="299"/>
      <c r="F846" s="299"/>
      <c r="G846" s="307"/>
      <c r="H846" s="299"/>
      <c r="I846" s="293"/>
      <c r="J846" s="293"/>
      <c r="K846" s="295"/>
      <c r="L846" s="213">
        <v>2</v>
      </c>
      <c r="M846" s="213">
        <v>0</v>
      </c>
      <c r="N846" s="213">
        <v>0</v>
      </c>
      <c r="O846" s="213">
        <v>1638</v>
      </c>
      <c r="P846" s="281">
        <v>3.472222222222222E-3</v>
      </c>
      <c r="Q846" s="282">
        <v>0.38168699229589881</v>
      </c>
      <c r="R846" s="282">
        <v>3.180724935799157E-2</v>
      </c>
      <c r="S846" s="297"/>
      <c r="T846" s="299"/>
    </row>
    <row r="847" spans="1:20">
      <c r="A847" s="301"/>
      <c r="B847" s="303"/>
      <c r="C847" s="305"/>
      <c r="D847" s="299"/>
      <c r="E847" s="299"/>
      <c r="F847" s="299"/>
      <c r="G847" s="307"/>
      <c r="H847" s="299"/>
      <c r="I847" s="293"/>
      <c r="J847" s="293"/>
      <c r="K847" s="295"/>
      <c r="L847" s="213">
        <v>3</v>
      </c>
      <c r="M847" s="213">
        <v>0</v>
      </c>
      <c r="N847" s="213">
        <v>0</v>
      </c>
      <c r="O847" s="213">
        <v>255</v>
      </c>
      <c r="P847" s="281">
        <v>4.1666666666666666E-3</v>
      </c>
      <c r="Q847" s="282">
        <v>5.9420136163280957E-2</v>
      </c>
      <c r="R847" s="282">
        <v>5.9420136163280957E-3</v>
      </c>
      <c r="S847" s="297"/>
      <c r="T847" s="299"/>
    </row>
    <row r="848" spans="1:20">
      <c r="A848" s="301"/>
      <c r="B848" s="303"/>
      <c r="C848" s="305"/>
      <c r="D848" s="299"/>
      <c r="E848" s="299"/>
      <c r="F848" s="299"/>
      <c r="G848" s="307"/>
      <c r="H848" s="299"/>
      <c r="I848" s="293"/>
      <c r="J848" s="293"/>
      <c r="K848" s="295"/>
      <c r="L848" s="213">
        <v>4</v>
      </c>
      <c r="M848" s="213">
        <v>0</v>
      </c>
      <c r="N848" s="213">
        <v>0</v>
      </c>
      <c r="O848" s="213">
        <v>376</v>
      </c>
      <c r="P848" s="281">
        <v>2.2916666666666665E-2</v>
      </c>
      <c r="Q848" s="282">
        <v>8.7615573323112317E-2</v>
      </c>
      <c r="R848" s="282">
        <v>4.8188565327711763E-2</v>
      </c>
      <c r="S848" s="297"/>
      <c r="T848" s="299"/>
    </row>
    <row r="849" spans="1:20" ht="187.2">
      <c r="A849" s="226">
        <v>216</v>
      </c>
      <c r="B849" s="227">
        <v>45937.104861111111</v>
      </c>
      <c r="C849" s="228">
        <v>45937.104861111111</v>
      </c>
      <c r="D849" s="225" t="s">
        <v>1237</v>
      </c>
      <c r="E849" s="225" t="s">
        <v>1</v>
      </c>
      <c r="F849" s="225" t="s">
        <v>1568</v>
      </c>
      <c r="G849" s="279" t="s">
        <v>1569</v>
      </c>
      <c r="H849" s="225" t="s">
        <v>38</v>
      </c>
      <c r="I849" s="229" t="s">
        <v>1570</v>
      </c>
      <c r="J849" s="229" t="s">
        <v>1571</v>
      </c>
      <c r="K849" s="280">
        <v>7343</v>
      </c>
      <c r="L849" s="213">
        <v>1</v>
      </c>
      <c r="M849" s="213">
        <v>0</v>
      </c>
      <c r="N849" s="213">
        <v>4</v>
      </c>
      <c r="O849" s="213">
        <v>7339</v>
      </c>
      <c r="P849" s="281">
        <v>5.5555555555555558E-3</v>
      </c>
      <c r="Q849" s="282">
        <v>1.870614</v>
      </c>
      <c r="R849" s="282">
        <v>0.2494152</v>
      </c>
      <c r="S849" s="283">
        <v>0.2494152</v>
      </c>
      <c r="T849" s="225" t="s">
        <v>1572</v>
      </c>
    </row>
    <row r="850" spans="1:20">
      <c r="A850" s="300">
        <v>217</v>
      </c>
      <c r="B850" s="302">
        <v>45937.104861111111</v>
      </c>
      <c r="C850" s="304">
        <v>45937.104861111111</v>
      </c>
      <c r="D850" s="298" t="s">
        <v>1237</v>
      </c>
      <c r="E850" s="298" t="s">
        <v>1</v>
      </c>
      <c r="F850" s="298" t="s">
        <v>1573</v>
      </c>
      <c r="G850" s="306" t="s">
        <v>1574</v>
      </c>
      <c r="H850" s="298" t="s">
        <v>38</v>
      </c>
      <c r="I850" s="292" t="s">
        <v>44</v>
      </c>
      <c r="J850" s="292" t="s">
        <v>1575</v>
      </c>
      <c r="K850" s="294">
        <v>7479</v>
      </c>
      <c r="L850" s="213">
        <v>1</v>
      </c>
      <c r="M850" s="213">
        <v>0</v>
      </c>
      <c r="N850" s="213">
        <v>0</v>
      </c>
      <c r="O850" s="213">
        <v>2938</v>
      </c>
      <c r="P850" s="281">
        <v>5.5555555555555558E-3</v>
      </c>
      <c r="Q850" s="282">
        <v>0.69809743754512643</v>
      </c>
      <c r="R850" s="282">
        <v>9.3079658339350196E-2</v>
      </c>
      <c r="S850" s="296">
        <v>0.25492753770758125</v>
      </c>
      <c r="T850" s="298" t="s">
        <v>1576</v>
      </c>
    </row>
    <row r="851" spans="1:20">
      <c r="A851" s="301"/>
      <c r="B851" s="303"/>
      <c r="C851" s="305"/>
      <c r="D851" s="299"/>
      <c r="E851" s="299"/>
      <c r="F851" s="299"/>
      <c r="G851" s="307"/>
      <c r="H851" s="299"/>
      <c r="I851" s="293"/>
      <c r="J851" s="293"/>
      <c r="K851" s="295"/>
      <c r="L851" s="213">
        <v>2</v>
      </c>
      <c r="M851" s="213">
        <v>0</v>
      </c>
      <c r="N851" s="213">
        <v>4</v>
      </c>
      <c r="O851" s="213">
        <v>4537</v>
      </c>
      <c r="P851" s="281">
        <v>6.2500000000000003E-3</v>
      </c>
      <c r="Q851" s="282">
        <v>1.0789858624548738</v>
      </c>
      <c r="R851" s="282">
        <v>0.16184787936823108</v>
      </c>
      <c r="S851" s="297"/>
      <c r="T851" s="299"/>
    </row>
    <row r="852" spans="1:20">
      <c r="A852" s="300">
        <v>218</v>
      </c>
      <c r="B852" s="302">
        <v>45938.534722222219</v>
      </c>
      <c r="C852" s="304">
        <v>45938.534722222219</v>
      </c>
      <c r="D852" s="298" t="s">
        <v>1221</v>
      </c>
      <c r="E852" s="298" t="s">
        <v>1</v>
      </c>
      <c r="F852" s="298" t="s">
        <v>1577</v>
      </c>
      <c r="G852" s="306" t="s">
        <v>1578</v>
      </c>
      <c r="H852" s="298" t="s">
        <v>38</v>
      </c>
      <c r="I852" s="292" t="s">
        <v>1579</v>
      </c>
      <c r="J852" s="292" t="s">
        <v>1580</v>
      </c>
      <c r="K852" s="294">
        <v>8366</v>
      </c>
      <c r="L852" s="213">
        <v>1</v>
      </c>
      <c r="M852" s="213">
        <v>0</v>
      </c>
      <c r="N852" s="213">
        <v>0</v>
      </c>
      <c r="O852" s="213">
        <v>5964</v>
      </c>
      <c r="P852" s="281">
        <v>2.0833333333333333E-3</v>
      </c>
      <c r="Q852" s="282">
        <v>1.7669319880707626</v>
      </c>
      <c r="R852" s="282">
        <v>8.8346599403538131E-2</v>
      </c>
      <c r="S852" s="296">
        <v>0.27462401179446572</v>
      </c>
      <c r="T852" s="298" t="s">
        <v>1581</v>
      </c>
    </row>
    <row r="853" spans="1:20">
      <c r="A853" s="301"/>
      <c r="B853" s="303"/>
      <c r="C853" s="305"/>
      <c r="D853" s="299"/>
      <c r="E853" s="299"/>
      <c r="F853" s="299"/>
      <c r="G853" s="307"/>
      <c r="H853" s="299"/>
      <c r="I853" s="293"/>
      <c r="J853" s="293"/>
      <c r="K853" s="295"/>
      <c r="L853" s="213">
        <v>2</v>
      </c>
      <c r="M853" s="213">
        <v>0</v>
      </c>
      <c r="N853" s="213">
        <v>0</v>
      </c>
      <c r="O853" s="213">
        <v>1994</v>
      </c>
      <c r="P853" s="281">
        <v>7.6388888888888886E-3</v>
      </c>
      <c r="Q853" s="282">
        <v>0.59075492693043274</v>
      </c>
      <c r="R853" s="282">
        <v>0.10830506993724601</v>
      </c>
      <c r="S853" s="297"/>
      <c r="T853" s="299"/>
    </row>
    <row r="854" spans="1:20">
      <c r="A854" s="301"/>
      <c r="B854" s="303"/>
      <c r="C854" s="305"/>
      <c r="D854" s="299"/>
      <c r="E854" s="299"/>
      <c r="F854" s="299"/>
      <c r="G854" s="307"/>
      <c r="H854" s="299"/>
      <c r="I854" s="293"/>
      <c r="J854" s="293"/>
      <c r="K854" s="295"/>
      <c r="L854" s="213">
        <v>3</v>
      </c>
      <c r="M854" s="213">
        <v>0</v>
      </c>
      <c r="N854" s="213">
        <v>0</v>
      </c>
      <c r="O854" s="213">
        <v>217</v>
      </c>
      <c r="P854" s="281">
        <v>1.8749999999999999E-2</v>
      </c>
      <c r="Q854" s="282">
        <v>6.4289778908677972E-2</v>
      </c>
      <c r="R854" s="282">
        <v>2.8930400508905087E-2</v>
      </c>
      <c r="S854" s="297"/>
      <c r="T854" s="299"/>
    </row>
    <row r="855" spans="1:20">
      <c r="A855" s="301"/>
      <c r="B855" s="303"/>
      <c r="C855" s="305"/>
      <c r="D855" s="299"/>
      <c r="E855" s="299"/>
      <c r="F855" s="299"/>
      <c r="G855" s="307"/>
      <c r="H855" s="299"/>
      <c r="I855" s="293"/>
      <c r="J855" s="293"/>
      <c r="K855" s="295"/>
      <c r="L855" s="213">
        <v>4</v>
      </c>
      <c r="M855" s="213">
        <v>0</v>
      </c>
      <c r="N855" s="213">
        <v>0</v>
      </c>
      <c r="O855" s="213">
        <v>191</v>
      </c>
      <c r="P855" s="281">
        <v>3.6111111111111108E-2</v>
      </c>
      <c r="Q855" s="282">
        <v>5.6586856090126703E-2</v>
      </c>
      <c r="R855" s="282">
        <v>4.9041941944776471E-2</v>
      </c>
      <c r="S855" s="297"/>
      <c r="T855" s="299"/>
    </row>
    <row r="856" spans="1:20">
      <c r="A856" s="300">
        <v>219</v>
      </c>
      <c r="B856" s="302">
        <v>45948.378472222219</v>
      </c>
      <c r="C856" s="304">
        <v>45948.378472222219</v>
      </c>
      <c r="D856" s="298" t="s">
        <v>1237</v>
      </c>
      <c r="E856" s="298" t="s">
        <v>1</v>
      </c>
      <c r="F856" s="298" t="s">
        <v>1369</v>
      </c>
      <c r="G856" s="306" t="s">
        <v>1582</v>
      </c>
      <c r="H856" s="298" t="s">
        <v>37</v>
      </c>
      <c r="I856" s="292" t="s">
        <v>1583</v>
      </c>
      <c r="J856" s="292" t="s">
        <v>1584</v>
      </c>
      <c r="K856" s="294">
        <v>5024</v>
      </c>
      <c r="L856" s="213">
        <v>1</v>
      </c>
      <c r="M856" s="213">
        <v>0</v>
      </c>
      <c r="N856" s="213">
        <v>0</v>
      </c>
      <c r="O856" s="213">
        <v>303</v>
      </c>
      <c r="P856" s="281">
        <v>4.1666666666666666E-3</v>
      </c>
      <c r="Q856" s="282">
        <v>0.14102210439888532</v>
      </c>
      <c r="R856" s="282">
        <v>1.4102210439888532E-2</v>
      </c>
      <c r="S856" s="296">
        <v>0.50080688141918772</v>
      </c>
      <c r="T856" s="298" t="s">
        <v>1585</v>
      </c>
    </row>
    <row r="857" spans="1:20">
      <c r="A857" s="301"/>
      <c r="B857" s="303"/>
      <c r="C857" s="305"/>
      <c r="D857" s="299"/>
      <c r="E857" s="299"/>
      <c r="F857" s="299"/>
      <c r="G857" s="307"/>
      <c r="H857" s="299"/>
      <c r="I857" s="293"/>
      <c r="J857" s="293"/>
      <c r="K857" s="295"/>
      <c r="L857" s="213">
        <v>2</v>
      </c>
      <c r="M857" s="213">
        <v>0</v>
      </c>
      <c r="N857" s="213">
        <v>6</v>
      </c>
      <c r="O857" s="213">
        <v>4697</v>
      </c>
      <c r="P857" s="281">
        <v>9.0277777777777769E-3</v>
      </c>
      <c r="Q857" s="282">
        <v>2.1888678448447449</v>
      </c>
      <c r="R857" s="282">
        <v>0.47425469971636136</v>
      </c>
      <c r="S857" s="297"/>
      <c r="T857" s="299"/>
    </row>
    <row r="858" spans="1:20">
      <c r="A858" s="301"/>
      <c r="B858" s="303"/>
      <c r="C858" s="305"/>
      <c r="D858" s="299"/>
      <c r="E858" s="299"/>
      <c r="F858" s="299"/>
      <c r="G858" s="307"/>
      <c r="H858" s="299"/>
      <c r="I858" s="293"/>
      <c r="J858" s="293"/>
      <c r="K858" s="295"/>
      <c r="L858" s="213">
        <v>3</v>
      </c>
      <c r="M858" s="213">
        <v>0</v>
      </c>
      <c r="N858" s="213">
        <v>0</v>
      </c>
      <c r="O858" s="213">
        <v>1</v>
      </c>
      <c r="P858" s="281">
        <v>5.2083333333333336E-2</v>
      </c>
      <c r="Q858" s="282">
        <v>4.6541948646496809E-4</v>
      </c>
      <c r="R858" s="282">
        <v>5.8177435808121005E-4</v>
      </c>
      <c r="S858" s="297"/>
      <c r="T858" s="299"/>
    </row>
    <row r="859" spans="1:20">
      <c r="A859" s="301"/>
      <c r="B859" s="303"/>
      <c r="C859" s="305"/>
      <c r="D859" s="299"/>
      <c r="E859" s="299"/>
      <c r="F859" s="299"/>
      <c r="G859" s="307"/>
      <c r="H859" s="299"/>
      <c r="I859" s="293"/>
      <c r="J859" s="293"/>
      <c r="K859" s="295"/>
      <c r="L859" s="213">
        <v>4</v>
      </c>
      <c r="M859" s="213">
        <v>0</v>
      </c>
      <c r="N859" s="213">
        <v>0</v>
      </c>
      <c r="O859" s="213">
        <v>17</v>
      </c>
      <c r="P859" s="281">
        <v>6.25E-2</v>
      </c>
      <c r="Q859" s="282">
        <v>7.9121312699044575E-3</v>
      </c>
      <c r="R859" s="282">
        <v>1.1868196904856687E-2</v>
      </c>
      <c r="S859" s="297"/>
      <c r="T859" s="299"/>
    </row>
    <row r="860" spans="1:20" ht="244.8">
      <c r="A860" s="226">
        <v>220</v>
      </c>
      <c r="B860" s="227">
        <v>45948.495833333334</v>
      </c>
      <c r="C860" s="228">
        <v>45948.495833333334</v>
      </c>
      <c r="D860" s="225" t="s">
        <v>1221</v>
      </c>
      <c r="E860" s="225" t="s">
        <v>1</v>
      </c>
      <c r="F860" s="225" t="s">
        <v>1586</v>
      </c>
      <c r="G860" s="279" t="s">
        <v>1587</v>
      </c>
      <c r="H860" s="225" t="s">
        <v>37</v>
      </c>
      <c r="I860" s="229" t="s">
        <v>1588</v>
      </c>
      <c r="J860" s="229" t="s">
        <v>1589</v>
      </c>
      <c r="K860" s="280">
        <v>8048</v>
      </c>
      <c r="L860" s="213">
        <v>1</v>
      </c>
      <c r="M860" s="213">
        <v>0</v>
      </c>
      <c r="N860" s="213">
        <v>3</v>
      </c>
      <c r="O860" s="213">
        <v>8045</v>
      </c>
      <c r="P860" s="281">
        <v>4.1666666666666664E-2</v>
      </c>
      <c r="Q860" s="282">
        <v>1.870614</v>
      </c>
      <c r="R860" s="282">
        <v>1.8706139999999998</v>
      </c>
      <c r="S860" s="283">
        <v>1.8706139999999998</v>
      </c>
      <c r="T860" s="225" t="s">
        <v>1590</v>
      </c>
    </row>
    <row r="861" spans="1:20">
      <c r="A861" s="300">
        <v>221</v>
      </c>
      <c r="B861" s="302">
        <v>45958.659722222219</v>
      </c>
      <c r="C861" s="304">
        <v>45958.659722222219</v>
      </c>
      <c r="D861" s="298" t="s">
        <v>1221</v>
      </c>
      <c r="E861" s="298" t="s">
        <v>1</v>
      </c>
      <c r="F861" s="298" t="s">
        <v>1577</v>
      </c>
      <c r="G861" s="306" t="s">
        <v>1591</v>
      </c>
      <c r="H861" s="298" t="s">
        <v>37</v>
      </c>
      <c r="I861" s="292" t="s">
        <v>1592</v>
      </c>
      <c r="J861" s="292" t="s">
        <v>1593</v>
      </c>
      <c r="K861" s="294">
        <v>11280</v>
      </c>
      <c r="L861" s="213">
        <v>1</v>
      </c>
      <c r="M861" s="213">
        <v>0</v>
      </c>
      <c r="N861" s="213">
        <v>2</v>
      </c>
      <c r="O861" s="213">
        <v>2851</v>
      </c>
      <c r="P861" s="281">
        <v>2.0833333333333333E-3</v>
      </c>
      <c r="Q861" s="282">
        <v>0.52043864505319148</v>
      </c>
      <c r="R861" s="282">
        <v>2.6021932252659571E-2</v>
      </c>
      <c r="S861" s="296">
        <v>0.5985135627127659</v>
      </c>
      <c r="T861" s="298" t="s">
        <v>1594</v>
      </c>
    </row>
    <row r="862" spans="1:20">
      <c r="A862" s="301"/>
      <c r="B862" s="303"/>
      <c r="C862" s="305"/>
      <c r="D862" s="299"/>
      <c r="E862" s="299"/>
      <c r="F862" s="299"/>
      <c r="G862" s="307"/>
      <c r="H862" s="299"/>
      <c r="I862" s="293"/>
      <c r="J862" s="293"/>
      <c r="K862" s="295"/>
      <c r="L862" s="213">
        <v>2</v>
      </c>
      <c r="M862" s="213">
        <v>0</v>
      </c>
      <c r="N862" s="213">
        <v>2</v>
      </c>
      <c r="O862" s="213">
        <v>3747</v>
      </c>
      <c r="P862" s="281">
        <v>8.3333333333333332E-3</v>
      </c>
      <c r="Q862" s="282">
        <v>0.68388520164893618</v>
      </c>
      <c r="R862" s="282">
        <v>0.13677704032978724</v>
      </c>
      <c r="S862" s="297"/>
      <c r="T862" s="299"/>
    </row>
    <row r="863" spans="1:20">
      <c r="A863" s="301"/>
      <c r="B863" s="303"/>
      <c r="C863" s="305"/>
      <c r="D863" s="299"/>
      <c r="E863" s="299"/>
      <c r="F863" s="299"/>
      <c r="G863" s="307"/>
      <c r="H863" s="299"/>
      <c r="I863" s="293"/>
      <c r="J863" s="293"/>
      <c r="K863" s="295"/>
      <c r="L863" s="213">
        <v>3</v>
      </c>
      <c r="M863" s="213">
        <v>0</v>
      </c>
      <c r="N863" s="213">
        <v>0</v>
      </c>
      <c r="O863" s="213">
        <v>3775</v>
      </c>
      <c r="P863" s="281">
        <v>1.0416666666666666E-2</v>
      </c>
      <c r="Q863" s="282">
        <v>0.68862807047872332</v>
      </c>
      <c r="R863" s="282">
        <v>0.17215701761968083</v>
      </c>
      <c r="S863" s="297"/>
      <c r="T863" s="299"/>
    </row>
    <row r="864" spans="1:20">
      <c r="A864" s="301"/>
      <c r="B864" s="303"/>
      <c r="C864" s="305"/>
      <c r="D864" s="299"/>
      <c r="E864" s="299"/>
      <c r="F864" s="299"/>
      <c r="G864" s="307"/>
      <c r="H864" s="299"/>
      <c r="I864" s="293"/>
      <c r="J864" s="293"/>
      <c r="K864" s="295"/>
      <c r="L864" s="213">
        <v>4</v>
      </c>
      <c r="M864" s="213">
        <v>0</v>
      </c>
      <c r="N864" s="213">
        <v>0</v>
      </c>
      <c r="O864" s="213">
        <v>903</v>
      </c>
      <c r="P864" s="281">
        <v>6.6666666666666666E-2</v>
      </c>
      <c r="Q864" s="282">
        <v>0.16472348281914892</v>
      </c>
      <c r="R864" s="282">
        <v>0.26355757251063827</v>
      </c>
      <c r="S864" s="297"/>
      <c r="T864" s="299"/>
    </row>
    <row r="865" spans="1:20">
      <c r="A865" s="300">
        <v>222</v>
      </c>
      <c r="B865" s="302">
        <v>45962.701388888891</v>
      </c>
      <c r="C865" s="304">
        <v>45962.701388888891</v>
      </c>
      <c r="D865" s="298" t="s">
        <v>1237</v>
      </c>
      <c r="E865" s="298" t="s">
        <v>1</v>
      </c>
      <c r="F865" s="298" t="s">
        <v>1595</v>
      </c>
      <c r="G865" s="306" t="s">
        <v>1596</v>
      </c>
      <c r="H865" s="298" t="s">
        <v>37</v>
      </c>
      <c r="I865" s="292" t="s">
        <v>1597</v>
      </c>
      <c r="J865" s="292" t="s">
        <v>1598</v>
      </c>
      <c r="K865" s="294">
        <v>7975</v>
      </c>
      <c r="L865" s="213">
        <v>1</v>
      </c>
      <c r="M865" s="213">
        <v>0</v>
      </c>
      <c r="N865" s="213">
        <v>2</v>
      </c>
      <c r="O865" s="213">
        <v>2594</v>
      </c>
      <c r="P865" s="281">
        <v>3.472222222222222E-3</v>
      </c>
      <c r="Q865" s="282">
        <v>1.0148618482758622</v>
      </c>
      <c r="R865" s="282">
        <v>8.4571820689655186E-2</v>
      </c>
      <c r="S865" s="296">
        <v>0.9948265363636366</v>
      </c>
      <c r="T865" s="298" t="s">
        <v>1599</v>
      </c>
    </row>
    <row r="866" spans="1:20">
      <c r="A866" s="301"/>
      <c r="B866" s="303"/>
      <c r="C866" s="305"/>
      <c r="D866" s="299"/>
      <c r="E866" s="299"/>
      <c r="F866" s="299"/>
      <c r="G866" s="307"/>
      <c r="H866" s="299"/>
      <c r="I866" s="293"/>
      <c r="J866" s="293"/>
      <c r="K866" s="295"/>
      <c r="L866" s="213">
        <v>2</v>
      </c>
      <c r="M866" s="213">
        <v>0</v>
      </c>
      <c r="N866" s="213">
        <v>4</v>
      </c>
      <c r="O866" s="213">
        <v>2070</v>
      </c>
      <c r="P866" s="281">
        <v>1.1111111111111112E-2</v>
      </c>
      <c r="Q866" s="282">
        <v>0.81079486645768029</v>
      </c>
      <c r="R866" s="282">
        <v>0.21621196438871476</v>
      </c>
      <c r="S866" s="297"/>
      <c r="T866" s="299"/>
    </row>
    <row r="867" spans="1:20">
      <c r="A867" s="301"/>
      <c r="B867" s="303"/>
      <c r="C867" s="305"/>
      <c r="D867" s="299"/>
      <c r="E867" s="299"/>
      <c r="F867" s="299"/>
      <c r="G867" s="307"/>
      <c r="H867" s="299"/>
      <c r="I867" s="293"/>
      <c r="J867" s="293"/>
      <c r="K867" s="295"/>
      <c r="L867" s="213">
        <v>3</v>
      </c>
      <c r="M867" s="213">
        <v>0</v>
      </c>
      <c r="N867" s="213">
        <v>1</v>
      </c>
      <c r="O867" s="213">
        <v>2737</v>
      </c>
      <c r="P867" s="281">
        <v>2.0833333333333332E-2</v>
      </c>
      <c r="Q867" s="282">
        <v>1.0703743222570534</v>
      </c>
      <c r="R867" s="282">
        <v>0.53518716112852671</v>
      </c>
      <c r="S867" s="297"/>
      <c r="T867" s="299"/>
    </row>
    <row r="868" spans="1:20">
      <c r="A868" s="301"/>
      <c r="B868" s="303"/>
      <c r="C868" s="305"/>
      <c r="D868" s="299"/>
      <c r="E868" s="299"/>
      <c r="F868" s="299"/>
      <c r="G868" s="307"/>
      <c r="H868" s="299"/>
      <c r="I868" s="293"/>
      <c r="J868" s="293"/>
      <c r="K868" s="295"/>
      <c r="L868" s="213">
        <v>4</v>
      </c>
      <c r="M868" s="213">
        <v>0</v>
      </c>
      <c r="N868" s="213">
        <v>0</v>
      </c>
      <c r="O868" s="213">
        <v>567</v>
      </c>
      <c r="P868" s="281">
        <v>2.9861111111111113E-2</v>
      </c>
      <c r="Q868" s="282">
        <v>0.22165896300940441</v>
      </c>
      <c r="R868" s="282">
        <v>0.15885559015673983</v>
      </c>
      <c r="S868" s="297"/>
      <c r="T868" s="299"/>
    </row>
    <row r="869" spans="1:20">
      <c r="A869" s="300">
        <v>223</v>
      </c>
      <c r="B869" s="302">
        <v>45964.317361111112</v>
      </c>
      <c r="C869" s="304">
        <v>45964.317361111112</v>
      </c>
      <c r="D869" s="298" t="s">
        <v>1237</v>
      </c>
      <c r="E869" s="298" t="s">
        <v>1</v>
      </c>
      <c r="F869" s="298" t="s">
        <v>1298</v>
      </c>
      <c r="G869" s="306" t="s">
        <v>1600</v>
      </c>
      <c r="H869" s="298" t="s">
        <v>37</v>
      </c>
      <c r="I869" s="292" t="s">
        <v>44</v>
      </c>
      <c r="J869" s="292" t="s">
        <v>1561</v>
      </c>
      <c r="K869" s="294">
        <v>8321</v>
      </c>
      <c r="L869" s="213">
        <v>1</v>
      </c>
      <c r="M869" s="213">
        <v>0</v>
      </c>
      <c r="N869" s="213">
        <v>4</v>
      </c>
      <c r="O869" s="213">
        <v>1587</v>
      </c>
      <c r="P869" s="281">
        <v>2.7777777777777779E-3</v>
      </c>
      <c r="Q869" s="282">
        <v>0.74513952499699554</v>
      </c>
      <c r="R869" s="282">
        <v>4.9675968333133036E-2</v>
      </c>
      <c r="S869" s="296">
        <v>0.56586423198834279</v>
      </c>
      <c r="T869" s="298" t="s">
        <v>1313</v>
      </c>
    </row>
    <row r="870" spans="1:20">
      <c r="A870" s="301"/>
      <c r="B870" s="303"/>
      <c r="C870" s="305"/>
      <c r="D870" s="299"/>
      <c r="E870" s="299"/>
      <c r="F870" s="299"/>
      <c r="G870" s="307"/>
      <c r="H870" s="299"/>
      <c r="I870" s="293"/>
      <c r="J870" s="293"/>
      <c r="K870" s="295"/>
      <c r="L870" s="213">
        <v>2</v>
      </c>
      <c r="M870" s="213">
        <v>0</v>
      </c>
      <c r="N870" s="213">
        <v>3</v>
      </c>
      <c r="O870" s="213">
        <v>4261</v>
      </c>
      <c r="P870" s="281">
        <v>3.472222222222222E-3</v>
      </c>
      <c r="Q870" s="282">
        <v>1.9970301285903138</v>
      </c>
      <c r="R870" s="282">
        <v>0.16641917738252615</v>
      </c>
      <c r="S870" s="297"/>
      <c r="T870" s="299"/>
    </row>
    <row r="871" spans="1:20">
      <c r="A871" s="301"/>
      <c r="B871" s="303"/>
      <c r="C871" s="305"/>
      <c r="D871" s="299"/>
      <c r="E871" s="299"/>
      <c r="F871" s="299"/>
      <c r="G871" s="307"/>
      <c r="H871" s="299"/>
      <c r="I871" s="293"/>
      <c r="J871" s="293"/>
      <c r="K871" s="295"/>
      <c r="L871" s="213">
        <v>3</v>
      </c>
      <c r="M871" s="213">
        <v>0</v>
      </c>
      <c r="N871" s="213">
        <v>10</v>
      </c>
      <c r="O871" s="213">
        <v>917</v>
      </c>
      <c r="P871" s="281">
        <v>7.6388888888888886E-3</v>
      </c>
      <c r="Q871" s="282">
        <v>0.43415734737411371</v>
      </c>
      <c r="R871" s="282">
        <v>7.9595513685254179E-2</v>
      </c>
      <c r="S871" s="297"/>
      <c r="T871" s="299"/>
    </row>
    <row r="872" spans="1:20">
      <c r="A872" s="301"/>
      <c r="B872" s="303"/>
      <c r="C872" s="305"/>
      <c r="D872" s="299"/>
      <c r="E872" s="299"/>
      <c r="F872" s="299"/>
      <c r="G872" s="307"/>
      <c r="H872" s="299"/>
      <c r="I872" s="293"/>
      <c r="J872" s="293"/>
      <c r="K872" s="295"/>
      <c r="L872" s="213">
        <v>4</v>
      </c>
      <c r="M872" s="213">
        <v>0</v>
      </c>
      <c r="N872" s="213">
        <v>1</v>
      </c>
      <c r="O872" s="213">
        <v>1084</v>
      </c>
      <c r="P872" s="281">
        <v>1.1111111111111112E-2</v>
      </c>
      <c r="Q872" s="282">
        <v>0.50815611855546217</v>
      </c>
      <c r="R872" s="282">
        <v>0.13550829828145658</v>
      </c>
      <c r="S872" s="297"/>
      <c r="T872" s="299"/>
    </row>
    <row r="873" spans="1:20">
      <c r="A873" s="301"/>
      <c r="B873" s="303"/>
      <c r="C873" s="305"/>
      <c r="D873" s="299"/>
      <c r="E873" s="299"/>
      <c r="F873" s="299"/>
      <c r="G873" s="307"/>
      <c r="H873" s="299"/>
      <c r="I873" s="293"/>
      <c r="J873" s="293"/>
      <c r="K873" s="295"/>
      <c r="L873" s="213">
        <v>5</v>
      </c>
      <c r="M873" s="213">
        <v>0</v>
      </c>
      <c r="N873" s="213">
        <v>5</v>
      </c>
      <c r="O873" s="213">
        <v>449</v>
      </c>
      <c r="P873" s="281">
        <v>2.6388888888888889E-2</v>
      </c>
      <c r="Q873" s="282">
        <v>0.212629380483115</v>
      </c>
      <c r="R873" s="282">
        <v>0.13466527430597283</v>
      </c>
      <c r="S873" s="297"/>
      <c r="T873" s="299"/>
    </row>
    <row r="874" spans="1:20">
      <c r="A874" s="300">
        <v>224</v>
      </c>
      <c r="B874" s="302">
        <v>45967.448611111111</v>
      </c>
      <c r="C874" s="304">
        <v>45967.448611111111</v>
      </c>
      <c r="D874" s="298" t="s">
        <v>1308</v>
      </c>
      <c r="E874" s="298" t="s">
        <v>3</v>
      </c>
      <c r="F874" s="298" t="s">
        <v>1601</v>
      </c>
      <c r="G874" s="306" t="s">
        <v>1602</v>
      </c>
      <c r="H874" s="298" t="s">
        <v>37</v>
      </c>
      <c r="I874" s="292" t="s">
        <v>1603</v>
      </c>
      <c r="J874" s="292" t="s">
        <v>1604</v>
      </c>
      <c r="K874" s="294">
        <v>24862</v>
      </c>
      <c r="L874" s="213">
        <v>1</v>
      </c>
      <c r="M874" s="213">
        <v>0</v>
      </c>
      <c r="N874" s="213">
        <v>29</v>
      </c>
      <c r="O874" s="213">
        <v>1015</v>
      </c>
      <c r="P874" s="281">
        <v>1.8749999999999999E-2</v>
      </c>
      <c r="Q874" s="282">
        <v>0.41991794706781432</v>
      </c>
      <c r="R874" s="282">
        <v>0.18896307618051644</v>
      </c>
      <c r="S874" s="296">
        <v>5.0408655779905072</v>
      </c>
      <c r="T874" s="298" t="s">
        <v>1605</v>
      </c>
    </row>
    <row r="875" spans="1:20">
      <c r="A875" s="301"/>
      <c r="B875" s="303"/>
      <c r="C875" s="305"/>
      <c r="D875" s="299"/>
      <c r="E875" s="299"/>
      <c r="F875" s="299"/>
      <c r="G875" s="307"/>
      <c r="H875" s="299"/>
      <c r="I875" s="293"/>
      <c r="J875" s="293"/>
      <c r="K875" s="295"/>
      <c r="L875" s="213">
        <v>2</v>
      </c>
      <c r="M875" s="213">
        <v>0</v>
      </c>
      <c r="N875" s="213">
        <v>45</v>
      </c>
      <c r="O875" s="213">
        <v>20697</v>
      </c>
      <c r="P875" s="281">
        <v>2.0833333333333332E-2</v>
      </c>
      <c r="Q875" s="282">
        <v>8.3428525460542193</v>
      </c>
      <c r="R875" s="282">
        <v>4.1714262730271097</v>
      </c>
      <c r="S875" s="297"/>
      <c r="T875" s="299"/>
    </row>
    <row r="876" spans="1:20">
      <c r="A876" s="301"/>
      <c r="B876" s="303"/>
      <c r="C876" s="305"/>
      <c r="D876" s="299"/>
      <c r="E876" s="299"/>
      <c r="F876" s="299"/>
      <c r="G876" s="307"/>
      <c r="H876" s="299"/>
      <c r="I876" s="293"/>
      <c r="J876" s="293"/>
      <c r="K876" s="295"/>
      <c r="L876" s="213">
        <v>3</v>
      </c>
      <c r="M876" s="213">
        <v>0</v>
      </c>
      <c r="N876" s="213">
        <v>4</v>
      </c>
      <c r="O876" s="213">
        <v>3072</v>
      </c>
      <c r="P876" s="281">
        <v>2.2916666666666665E-2</v>
      </c>
      <c r="Q876" s="282">
        <v>1.2372295068779664</v>
      </c>
      <c r="R876" s="282">
        <v>0.68047622878288139</v>
      </c>
      <c r="S876" s="297"/>
      <c r="T876" s="299"/>
    </row>
    <row r="877" spans="1:20">
      <c r="A877" s="300">
        <v>225</v>
      </c>
      <c r="B877" s="302">
        <v>45971.824999999997</v>
      </c>
      <c r="C877" s="304">
        <v>45971.824999999997</v>
      </c>
      <c r="D877" s="298" t="s">
        <v>1221</v>
      </c>
      <c r="E877" s="298" t="s">
        <v>1</v>
      </c>
      <c r="F877" s="298" t="s">
        <v>1335</v>
      </c>
      <c r="G877" s="306" t="s">
        <v>1606</v>
      </c>
      <c r="H877" s="298" t="s">
        <v>37</v>
      </c>
      <c r="I877" s="292" t="s">
        <v>1607</v>
      </c>
      <c r="J877" s="292" t="s">
        <v>1608</v>
      </c>
      <c r="K877" s="294">
        <v>5744</v>
      </c>
      <c r="L877" s="213">
        <v>1</v>
      </c>
      <c r="M877" s="213">
        <v>0</v>
      </c>
      <c r="N877" s="213">
        <v>0</v>
      </c>
      <c r="O877" s="213">
        <v>349</v>
      </c>
      <c r="P877" s="281">
        <v>1.1574074074074073E-5</v>
      </c>
      <c r="Q877" s="282">
        <v>0.11176245611072423</v>
      </c>
      <c r="R877" s="282">
        <v>3.1045126697423398E-5</v>
      </c>
      <c r="S877" s="296">
        <v>0.3193119375335568</v>
      </c>
      <c r="T877" s="298" t="s">
        <v>1609</v>
      </c>
    </row>
    <row r="878" spans="1:20">
      <c r="A878" s="301"/>
      <c r="B878" s="303"/>
      <c r="C878" s="305"/>
      <c r="D878" s="299"/>
      <c r="E878" s="299"/>
      <c r="F878" s="299"/>
      <c r="G878" s="307"/>
      <c r="H878" s="299"/>
      <c r="I878" s="293"/>
      <c r="J878" s="293"/>
      <c r="K878" s="295"/>
      <c r="L878" s="213">
        <v>2</v>
      </c>
      <c r="M878" s="213">
        <v>0</v>
      </c>
      <c r="N878" s="213">
        <v>0</v>
      </c>
      <c r="O878" s="213">
        <v>3172</v>
      </c>
      <c r="P878" s="281">
        <v>3.472222222222222E-3</v>
      </c>
      <c r="Q878" s="282">
        <v>1.015789429178273</v>
      </c>
      <c r="R878" s="282">
        <v>8.464911909818941E-2</v>
      </c>
      <c r="S878" s="297"/>
      <c r="T878" s="299"/>
    </row>
    <row r="879" spans="1:20">
      <c r="A879" s="301"/>
      <c r="B879" s="303"/>
      <c r="C879" s="305"/>
      <c r="D879" s="299"/>
      <c r="E879" s="299"/>
      <c r="F879" s="299"/>
      <c r="G879" s="307"/>
      <c r="H879" s="299"/>
      <c r="I879" s="293"/>
      <c r="J879" s="293"/>
      <c r="K879" s="295"/>
      <c r="L879" s="213">
        <v>3</v>
      </c>
      <c r="M879" s="213">
        <v>0</v>
      </c>
      <c r="N879" s="213">
        <v>0</v>
      </c>
      <c r="O879" s="213">
        <v>1397</v>
      </c>
      <c r="P879" s="281">
        <v>6.2500000000000003E-3</v>
      </c>
      <c r="Q879" s="282">
        <v>0.4473700607068245</v>
      </c>
      <c r="R879" s="282">
        <v>6.7105509106023684E-2</v>
      </c>
      <c r="S879" s="297"/>
      <c r="T879" s="299"/>
    </row>
    <row r="880" spans="1:20">
      <c r="A880" s="301"/>
      <c r="B880" s="303"/>
      <c r="C880" s="305"/>
      <c r="D880" s="299"/>
      <c r="E880" s="299"/>
      <c r="F880" s="299"/>
      <c r="G880" s="307"/>
      <c r="H880" s="299"/>
      <c r="I880" s="293"/>
      <c r="J880" s="293"/>
      <c r="K880" s="295"/>
      <c r="L880" s="213">
        <v>4</v>
      </c>
      <c r="M880" s="213">
        <v>0</v>
      </c>
      <c r="N880" s="213">
        <v>0</v>
      </c>
      <c r="O880" s="213">
        <v>826</v>
      </c>
      <c r="P880" s="281">
        <v>2.6388888888888889E-2</v>
      </c>
      <c r="Q880" s="282">
        <v>0.2645151540041783</v>
      </c>
      <c r="R880" s="282">
        <v>0.16752626420264624</v>
      </c>
      <c r="S880" s="297"/>
      <c r="T880" s="299"/>
    </row>
    <row r="881" spans="1:20">
      <c r="A881" s="300">
        <v>226</v>
      </c>
      <c r="B881" s="302">
        <v>45975.37222222222</v>
      </c>
      <c r="C881" s="304">
        <v>45975.37222222222</v>
      </c>
      <c r="D881" s="298" t="s">
        <v>1221</v>
      </c>
      <c r="E881" s="298" t="s">
        <v>1</v>
      </c>
      <c r="F881" s="298" t="s">
        <v>1340</v>
      </c>
      <c r="G881" s="306" t="s">
        <v>1610</v>
      </c>
      <c r="H881" s="298" t="s">
        <v>39</v>
      </c>
      <c r="I881" s="292" t="s">
        <v>1611</v>
      </c>
      <c r="J881" s="292" t="s">
        <v>1612</v>
      </c>
      <c r="K881" s="294">
        <v>8792</v>
      </c>
      <c r="L881" s="213">
        <v>1</v>
      </c>
      <c r="M881" s="213">
        <v>0</v>
      </c>
      <c r="N881" s="213">
        <v>2</v>
      </c>
      <c r="O881" s="213">
        <v>764</v>
      </c>
      <c r="P881" s="281">
        <v>4.8611111111111112E-3</v>
      </c>
      <c r="Q881" s="282">
        <v>0.38299502518198364</v>
      </c>
      <c r="R881" s="282">
        <v>4.4682752937898092E-2</v>
      </c>
      <c r="S881" s="296">
        <v>1.820343021776615</v>
      </c>
      <c r="T881" s="298" t="s">
        <v>1613</v>
      </c>
    </row>
    <row r="882" spans="1:20">
      <c r="A882" s="301"/>
      <c r="B882" s="303"/>
      <c r="C882" s="305"/>
      <c r="D882" s="299"/>
      <c r="E882" s="299"/>
      <c r="F882" s="299"/>
      <c r="G882" s="307"/>
      <c r="H882" s="299"/>
      <c r="I882" s="293"/>
      <c r="J882" s="293"/>
      <c r="K882" s="295"/>
      <c r="L882" s="213">
        <v>2</v>
      </c>
      <c r="M882" s="213">
        <v>0</v>
      </c>
      <c r="N882" s="213">
        <v>5</v>
      </c>
      <c r="O882" s="213">
        <v>3879</v>
      </c>
      <c r="P882" s="281">
        <v>1.3194444444444444E-2</v>
      </c>
      <c r="Q882" s="282">
        <v>1.9419747752047312</v>
      </c>
      <c r="R882" s="282">
        <v>0.61495867881483157</v>
      </c>
      <c r="S882" s="297"/>
      <c r="T882" s="299"/>
    </row>
    <row r="883" spans="1:20">
      <c r="A883" s="301"/>
      <c r="B883" s="303"/>
      <c r="C883" s="305"/>
      <c r="D883" s="299"/>
      <c r="E883" s="299"/>
      <c r="F883" s="299"/>
      <c r="G883" s="307"/>
      <c r="H883" s="299"/>
      <c r="I883" s="293"/>
      <c r="J883" s="293"/>
      <c r="K883" s="295"/>
      <c r="L883" s="213">
        <v>3</v>
      </c>
      <c r="M883" s="213">
        <v>0</v>
      </c>
      <c r="N883" s="213">
        <v>0</v>
      </c>
      <c r="O883" s="213">
        <v>3882</v>
      </c>
      <c r="P883" s="281">
        <v>2.2916666666666665E-2</v>
      </c>
      <c r="Q883" s="282">
        <v>1.9409747881938124</v>
      </c>
      <c r="R883" s="282">
        <v>1.0675361335065969</v>
      </c>
      <c r="S883" s="297"/>
      <c r="T883" s="299"/>
    </row>
    <row r="884" spans="1:20">
      <c r="A884" s="301"/>
      <c r="B884" s="303"/>
      <c r="C884" s="305"/>
      <c r="D884" s="299"/>
      <c r="E884" s="299"/>
      <c r="F884" s="299"/>
      <c r="G884" s="307"/>
      <c r="H884" s="299"/>
      <c r="I884" s="293"/>
      <c r="J884" s="293"/>
      <c r="K884" s="295"/>
      <c r="L884" s="213">
        <v>4</v>
      </c>
      <c r="M884" s="213">
        <v>0</v>
      </c>
      <c r="N884" s="213">
        <v>0</v>
      </c>
      <c r="O884" s="213">
        <v>260</v>
      </c>
      <c r="P884" s="281">
        <v>2.9861111111111113E-2</v>
      </c>
      <c r="Q884" s="282">
        <v>0.12999831141947224</v>
      </c>
      <c r="R884" s="282">
        <v>9.3165456517288442E-2</v>
      </c>
      <c r="S884" s="297"/>
      <c r="T884" s="299"/>
    </row>
    <row r="885" spans="1:20">
      <c r="A885" s="300">
        <v>227</v>
      </c>
      <c r="B885" s="302">
        <v>45975.509722222225</v>
      </c>
      <c r="C885" s="304">
        <v>45975.509722222225</v>
      </c>
      <c r="D885" s="298" t="s">
        <v>1237</v>
      </c>
      <c r="E885" s="298" t="s">
        <v>1</v>
      </c>
      <c r="F885" s="298" t="s">
        <v>1369</v>
      </c>
      <c r="G885" s="306" t="s">
        <v>1614</v>
      </c>
      <c r="H885" s="298" t="s">
        <v>37</v>
      </c>
      <c r="I885" s="292" t="s">
        <v>1615</v>
      </c>
      <c r="J885" s="292" t="s">
        <v>1616</v>
      </c>
      <c r="K885" s="294">
        <v>5024</v>
      </c>
      <c r="L885" s="213">
        <v>1</v>
      </c>
      <c r="M885" s="213">
        <v>0</v>
      </c>
      <c r="N885" s="213">
        <v>3</v>
      </c>
      <c r="O885" s="213">
        <v>3216</v>
      </c>
      <c r="P885" s="281">
        <v>4.1666666666666666E-3</v>
      </c>
      <c r="Q885" s="282">
        <v>1.6180401530851911</v>
      </c>
      <c r="R885" s="282">
        <v>0.16180401530851912</v>
      </c>
      <c r="S885" s="296">
        <v>0.33511878535628981</v>
      </c>
      <c r="T885" s="298" t="s">
        <v>1617</v>
      </c>
    </row>
    <row r="886" spans="1:20">
      <c r="A886" s="301"/>
      <c r="B886" s="303"/>
      <c r="C886" s="305"/>
      <c r="D886" s="299"/>
      <c r="E886" s="299"/>
      <c r="F886" s="299"/>
      <c r="G886" s="307"/>
      <c r="H886" s="299"/>
      <c r="I886" s="293"/>
      <c r="J886" s="293"/>
      <c r="K886" s="295"/>
      <c r="L886" s="213">
        <v>2</v>
      </c>
      <c r="M886" s="213">
        <v>0</v>
      </c>
      <c r="N886" s="213">
        <v>3</v>
      </c>
      <c r="O886" s="213">
        <v>321</v>
      </c>
      <c r="P886" s="281">
        <v>6.2500000000000003E-3</v>
      </c>
      <c r="Q886" s="282">
        <v>0.16285958670382164</v>
      </c>
      <c r="R886" s="282">
        <v>2.4428938005573247E-2</v>
      </c>
      <c r="S886" s="297"/>
      <c r="T886" s="299"/>
    </row>
    <row r="887" spans="1:20">
      <c r="A887" s="301"/>
      <c r="B887" s="303"/>
      <c r="C887" s="305"/>
      <c r="D887" s="299"/>
      <c r="E887" s="299"/>
      <c r="F887" s="299"/>
      <c r="G887" s="307"/>
      <c r="H887" s="299"/>
      <c r="I887" s="293"/>
      <c r="J887" s="293"/>
      <c r="K887" s="295"/>
      <c r="L887" s="213">
        <v>3</v>
      </c>
      <c r="M887" s="213">
        <v>0</v>
      </c>
      <c r="N887" s="213">
        <v>0</v>
      </c>
      <c r="O887" s="213">
        <v>1481</v>
      </c>
      <c r="P887" s="281">
        <v>8.3333333333333332E-3</v>
      </c>
      <c r="Q887" s="282">
        <v>0.74442916021098726</v>
      </c>
      <c r="R887" s="282">
        <v>0.14888583204219744</v>
      </c>
      <c r="S887" s="297"/>
      <c r="T887" s="299"/>
    </row>
    <row r="888" spans="1:20">
      <c r="A888" s="300">
        <v>228</v>
      </c>
      <c r="B888" s="302">
        <v>45979.815972222219</v>
      </c>
      <c r="C888" s="304">
        <v>45979.815972222219</v>
      </c>
      <c r="D888" s="298" t="s">
        <v>1237</v>
      </c>
      <c r="E888" s="298" t="s">
        <v>1</v>
      </c>
      <c r="F888" s="298" t="s">
        <v>1563</v>
      </c>
      <c r="G888" s="306" t="s">
        <v>1618</v>
      </c>
      <c r="H888" s="298" t="s">
        <v>37</v>
      </c>
      <c r="I888" s="292" t="s">
        <v>1619</v>
      </c>
      <c r="J888" s="292" t="s">
        <v>1620</v>
      </c>
      <c r="K888" s="294">
        <v>6029</v>
      </c>
      <c r="L888" s="213">
        <v>1</v>
      </c>
      <c r="M888" s="213">
        <v>0</v>
      </c>
      <c r="N888" s="213">
        <v>4</v>
      </c>
      <c r="O888" s="213">
        <v>1040</v>
      </c>
      <c r="P888" s="281">
        <v>2.0833333333333333E-3</v>
      </c>
      <c r="Q888" s="282">
        <v>0.48048313823187933</v>
      </c>
      <c r="R888" s="282">
        <v>2.4024156911593965E-2</v>
      </c>
      <c r="S888" s="296">
        <v>0.2560889216636259</v>
      </c>
      <c r="T888" s="298" t="s">
        <v>1621</v>
      </c>
    </row>
    <row r="889" spans="1:20">
      <c r="A889" s="301"/>
      <c r="B889" s="303"/>
      <c r="C889" s="305"/>
      <c r="D889" s="299"/>
      <c r="E889" s="299"/>
      <c r="F889" s="299"/>
      <c r="G889" s="307"/>
      <c r="H889" s="299"/>
      <c r="I889" s="293"/>
      <c r="J889" s="293"/>
      <c r="K889" s="295"/>
      <c r="L889" s="213">
        <v>2</v>
      </c>
      <c r="M889" s="213">
        <v>0</v>
      </c>
      <c r="N889" s="213">
        <v>9</v>
      </c>
      <c r="O889" s="213">
        <v>4968</v>
      </c>
      <c r="P889" s="281">
        <v>4.1666666666666666E-3</v>
      </c>
      <c r="Q889" s="282">
        <v>2.2905790986399075</v>
      </c>
      <c r="R889" s="282">
        <v>0.22905790986399077</v>
      </c>
      <c r="S889" s="297"/>
      <c r="T889" s="299"/>
    </row>
    <row r="890" spans="1:20">
      <c r="A890" s="301"/>
      <c r="B890" s="303"/>
      <c r="C890" s="305"/>
      <c r="D890" s="299"/>
      <c r="E890" s="299"/>
      <c r="F890" s="299"/>
      <c r="G890" s="307"/>
      <c r="H890" s="299"/>
      <c r="I890" s="293"/>
      <c r="J890" s="293"/>
      <c r="K890" s="295"/>
      <c r="L890" s="213">
        <v>3</v>
      </c>
      <c r="M890" s="213">
        <v>0</v>
      </c>
      <c r="N890" s="213">
        <v>2</v>
      </c>
      <c r="O890" s="213">
        <v>1</v>
      </c>
      <c r="P890" s="281">
        <v>9.7222222222222224E-3</v>
      </c>
      <c r="Q890" s="282">
        <v>1.3806986730801132E-3</v>
      </c>
      <c r="R890" s="282">
        <v>3.2216302371869312E-4</v>
      </c>
      <c r="S890" s="297"/>
      <c r="T890" s="299"/>
    </row>
    <row r="891" spans="1:20">
      <c r="A891" s="301"/>
      <c r="B891" s="303"/>
      <c r="C891" s="305"/>
      <c r="D891" s="299"/>
      <c r="E891" s="299"/>
      <c r="F891" s="299"/>
      <c r="G891" s="307"/>
      <c r="H891" s="299"/>
      <c r="I891" s="293"/>
      <c r="J891" s="293"/>
      <c r="K891" s="295"/>
      <c r="L891" s="213">
        <v>4</v>
      </c>
      <c r="M891" s="213">
        <v>0</v>
      </c>
      <c r="N891" s="213">
        <v>0</v>
      </c>
      <c r="O891" s="213">
        <v>5</v>
      </c>
      <c r="P891" s="281">
        <v>4.8611111111111112E-2</v>
      </c>
      <c r="Q891" s="282">
        <v>2.3011644551335217E-3</v>
      </c>
      <c r="R891" s="282">
        <v>2.6846918643224421E-3</v>
      </c>
      <c r="S891" s="297"/>
      <c r="T891" s="299"/>
    </row>
    <row r="892" spans="1:20" ht="158.4">
      <c r="A892" s="226">
        <v>229</v>
      </c>
      <c r="B892" s="227">
        <v>45981.32916666667</v>
      </c>
      <c r="C892" s="228">
        <v>45981.32916666667</v>
      </c>
      <c r="D892" s="225" t="s">
        <v>1237</v>
      </c>
      <c r="E892" s="225" t="s">
        <v>1</v>
      </c>
      <c r="F892" s="225" t="s">
        <v>1298</v>
      </c>
      <c r="G892" s="279" t="s">
        <v>1622</v>
      </c>
      <c r="H892" s="225" t="s">
        <v>37</v>
      </c>
      <c r="I892" s="229" t="s">
        <v>813</v>
      </c>
      <c r="J892" s="229" t="s">
        <v>1623</v>
      </c>
      <c r="K892" s="280">
        <v>8229</v>
      </c>
      <c r="L892" s="213">
        <v>1</v>
      </c>
      <c r="M892" s="213">
        <v>0</v>
      </c>
      <c r="N892" s="213">
        <v>23</v>
      </c>
      <c r="O892" s="213">
        <v>8206</v>
      </c>
      <c r="P892" s="281">
        <v>2.7777777777777779E-3</v>
      </c>
      <c r="Q892" s="282">
        <v>3.8971125</v>
      </c>
      <c r="R892" s="282">
        <v>0.25980749999999997</v>
      </c>
      <c r="S892" s="283">
        <v>0.25980749999999997</v>
      </c>
      <c r="T892" s="225" t="s">
        <v>1313</v>
      </c>
    </row>
    <row r="893" spans="1:20">
      <c r="A893" s="300">
        <v>230</v>
      </c>
      <c r="B893" s="302">
        <v>45981.151388888888</v>
      </c>
      <c r="C893" s="304">
        <v>45981.151388888888</v>
      </c>
      <c r="D893" s="298" t="s">
        <v>1221</v>
      </c>
      <c r="E893" s="298" t="s">
        <v>3</v>
      </c>
      <c r="F893" s="298" t="s">
        <v>1624</v>
      </c>
      <c r="G893" s="306" t="s">
        <v>1625</v>
      </c>
      <c r="H893" s="298" t="s">
        <v>37</v>
      </c>
      <c r="I893" s="292" t="s">
        <v>1626</v>
      </c>
      <c r="J893" s="292" t="s">
        <v>1627</v>
      </c>
      <c r="K893" s="294">
        <v>21972</v>
      </c>
      <c r="L893" s="213">
        <v>1</v>
      </c>
      <c r="M893" s="213">
        <v>0</v>
      </c>
      <c r="N893" s="213">
        <v>3</v>
      </c>
      <c r="O893" s="213">
        <v>16614</v>
      </c>
      <c r="P893" s="281">
        <v>4.8611111111111112E-3</v>
      </c>
      <c r="Q893" s="282">
        <v>4.9158246859639538</v>
      </c>
      <c r="R893" s="282">
        <v>0.57351288002912792</v>
      </c>
      <c r="S893" s="296">
        <v>2.1205416742520784</v>
      </c>
      <c r="T893" s="298" t="s">
        <v>1628</v>
      </c>
    </row>
    <row r="894" spans="1:20">
      <c r="A894" s="301"/>
      <c r="B894" s="303"/>
      <c r="C894" s="305"/>
      <c r="D894" s="299"/>
      <c r="E894" s="299"/>
      <c r="F894" s="299"/>
      <c r="G894" s="307"/>
      <c r="H894" s="299"/>
      <c r="I894" s="293"/>
      <c r="J894" s="293"/>
      <c r="K894" s="295"/>
      <c r="L894" s="213">
        <v>2</v>
      </c>
      <c r="M894" s="213">
        <v>0</v>
      </c>
      <c r="N894" s="213">
        <v>10</v>
      </c>
      <c r="O894" s="213">
        <v>387</v>
      </c>
      <c r="P894" s="281">
        <v>9.7222222222222224E-3</v>
      </c>
      <c r="Q894" s="282">
        <v>0.11744492991079555</v>
      </c>
      <c r="R894" s="282">
        <v>2.7403816979185629E-2</v>
      </c>
      <c r="S894" s="297"/>
      <c r="T894" s="299"/>
    </row>
    <row r="895" spans="1:20">
      <c r="A895" s="301"/>
      <c r="B895" s="303"/>
      <c r="C895" s="305"/>
      <c r="D895" s="299"/>
      <c r="E895" s="299"/>
      <c r="F895" s="299"/>
      <c r="G895" s="307"/>
      <c r="H895" s="299"/>
      <c r="I895" s="293"/>
      <c r="J895" s="293"/>
      <c r="K895" s="295"/>
      <c r="L895" s="213">
        <v>3</v>
      </c>
      <c r="M895" s="213">
        <v>0</v>
      </c>
      <c r="N895" s="213">
        <v>2</v>
      </c>
      <c r="O895" s="213">
        <v>4876</v>
      </c>
      <c r="P895" s="281">
        <v>3.888888888888889E-2</v>
      </c>
      <c r="Q895" s="282">
        <v>1.4430638995084653</v>
      </c>
      <c r="R895" s="282">
        <v>1.3468596395412342</v>
      </c>
      <c r="S895" s="297"/>
      <c r="T895" s="299"/>
    </row>
    <row r="896" spans="1:20">
      <c r="A896" s="301"/>
      <c r="B896" s="303"/>
      <c r="C896" s="305"/>
      <c r="D896" s="299"/>
      <c r="E896" s="299"/>
      <c r="F896" s="299"/>
      <c r="G896" s="307"/>
      <c r="H896" s="299"/>
      <c r="I896" s="293"/>
      <c r="J896" s="293"/>
      <c r="K896" s="295"/>
      <c r="L896" s="213">
        <v>4</v>
      </c>
      <c r="M896" s="213">
        <v>0</v>
      </c>
      <c r="N896" s="213">
        <v>0</v>
      </c>
      <c r="O896" s="213">
        <v>80</v>
      </c>
      <c r="P896" s="281">
        <v>0.30416666666666664</v>
      </c>
      <c r="Q896" s="282">
        <v>2.3666484616785E-2</v>
      </c>
      <c r="R896" s="282">
        <v>0.17276533770253047</v>
      </c>
      <c r="S896" s="297"/>
      <c r="T896" s="299"/>
    </row>
    <row r="897" spans="1:20">
      <c r="A897" s="300">
        <v>231</v>
      </c>
      <c r="B897" s="302">
        <v>45982.345833333333</v>
      </c>
      <c r="C897" s="304">
        <v>45982.345833333333</v>
      </c>
      <c r="D897" s="298" t="s">
        <v>1237</v>
      </c>
      <c r="E897" s="298" t="s">
        <v>1</v>
      </c>
      <c r="F897" s="298" t="s">
        <v>1282</v>
      </c>
      <c r="G897" s="306" t="s">
        <v>1629</v>
      </c>
      <c r="H897" s="298" t="s">
        <v>37</v>
      </c>
      <c r="I897" s="292" t="s">
        <v>813</v>
      </c>
      <c r="J897" s="292" t="s">
        <v>1630</v>
      </c>
      <c r="K897" s="294">
        <v>7975</v>
      </c>
      <c r="L897" s="213">
        <v>1</v>
      </c>
      <c r="M897" s="213">
        <v>0</v>
      </c>
      <c r="N897" s="213">
        <v>3</v>
      </c>
      <c r="O897" s="213">
        <v>3508</v>
      </c>
      <c r="P897" s="281">
        <v>8.3333333333333332E-3</v>
      </c>
      <c r="Q897" s="282">
        <v>1.1529549912978059</v>
      </c>
      <c r="R897" s="282">
        <v>0.23059099825956114</v>
      </c>
      <c r="S897" s="296">
        <v>0.54820366347837002</v>
      </c>
      <c r="T897" s="298" t="s">
        <v>1313</v>
      </c>
    </row>
    <row r="898" spans="1:20">
      <c r="A898" s="301"/>
      <c r="B898" s="303"/>
      <c r="C898" s="305"/>
      <c r="D898" s="299"/>
      <c r="E898" s="299"/>
      <c r="F898" s="299"/>
      <c r="G898" s="307"/>
      <c r="H898" s="299"/>
      <c r="I898" s="293"/>
      <c r="J898" s="293"/>
      <c r="K898" s="295"/>
      <c r="L898" s="213">
        <v>2</v>
      </c>
      <c r="M898" s="213">
        <v>0</v>
      </c>
      <c r="N898" s="213">
        <v>4</v>
      </c>
      <c r="O898" s="213">
        <v>4460</v>
      </c>
      <c r="P898" s="281">
        <v>9.0277777777777769E-3</v>
      </c>
      <c r="Q898" s="282">
        <v>1.4659046087021945</v>
      </c>
      <c r="R898" s="282">
        <v>0.31761266521880882</v>
      </c>
      <c r="S898" s="297"/>
      <c r="T898" s="299"/>
    </row>
    <row r="899" spans="1:20">
      <c r="A899" s="300">
        <v>232</v>
      </c>
      <c r="B899" s="302">
        <v>45983.571527777778</v>
      </c>
      <c r="C899" s="304">
        <v>45983.571527777778</v>
      </c>
      <c r="D899" s="298" t="s">
        <v>1237</v>
      </c>
      <c r="E899" s="298" t="s">
        <v>1</v>
      </c>
      <c r="F899" s="298" t="s">
        <v>1282</v>
      </c>
      <c r="G899" s="306" t="s">
        <v>1629</v>
      </c>
      <c r="H899" s="298" t="s">
        <v>37</v>
      </c>
      <c r="I899" s="292" t="s">
        <v>813</v>
      </c>
      <c r="J899" s="292" t="s">
        <v>1631</v>
      </c>
      <c r="K899" s="294">
        <v>7975</v>
      </c>
      <c r="L899" s="213">
        <v>1</v>
      </c>
      <c r="M899" s="213">
        <v>0</v>
      </c>
      <c r="N899" s="213">
        <v>6</v>
      </c>
      <c r="O899" s="213">
        <v>5578</v>
      </c>
      <c r="P899" s="281">
        <v>2.0833333333333333E-3</v>
      </c>
      <c r="Q899" s="282">
        <v>1.6590567435235113</v>
      </c>
      <c r="R899" s="282">
        <v>8.2952837176175562E-2</v>
      </c>
      <c r="S899" s="296">
        <v>0.13031201427460817</v>
      </c>
      <c r="T899" s="298" t="s">
        <v>1313</v>
      </c>
    </row>
    <row r="900" spans="1:20">
      <c r="A900" s="301"/>
      <c r="B900" s="303"/>
      <c r="C900" s="305"/>
      <c r="D900" s="299"/>
      <c r="E900" s="299"/>
      <c r="F900" s="299"/>
      <c r="G900" s="307"/>
      <c r="H900" s="299"/>
      <c r="I900" s="293"/>
      <c r="J900" s="293"/>
      <c r="K900" s="295"/>
      <c r="L900" s="213">
        <v>2</v>
      </c>
      <c r="M900" s="213">
        <v>0</v>
      </c>
      <c r="N900" s="213">
        <v>1</v>
      </c>
      <c r="O900" s="213">
        <v>2390</v>
      </c>
      <c r="P900" s="281">
        <v>2.7777777777777779E-3</v>
      </c>
      <c r="Q900" s="282">
        <v>0.71038765647648916</v>
      </c>
      <c r="R900" s="282">
        <v>4.7359177098432612E-2</v>
      </c>
      <c r="S900" s="297"/>
      <c r="T900" s="299"/>
    </row>
    <row r="901" spans="1:20">
      <c r="A901" s="300">
        <v>233</v>
      </c>
      <c r="B901" s="302">
        <v>45986.470833333333</v>
      </c>
      <c r="C901" s="304">
        <v>45986.470833333333</v>
      </c>
      <c r="D901" s="298" t="s">
        <v>1237</v>
      </c>
      <c r="E901" s="298" t="s">
        <v>1</v>
      </c>
      <c r="F901" s="298" t="s">
        <v>1563</v>
      </c>
      <c r="G901" s="306" t="s">
        <v>1632</v>
      </c>
      <c r="H901" s="298" t="s">
        <v>37</v>
      </c>
      <c r="I901" s="292" t="s">
        <v>44</v>
      </c>
      <c r="J901" s="292" t="s">
        <v>1633</v>
      </c>
      <c r="K901" s="294">
        <v>7479</v>
      </c>
      <c r="L901" s="213">
        <v>1</v>
      </c>
      <c r="M901" s="213">
        <v>0</v>
      </c>
      <c r="N901" s="213">
        <v>1</v>
      </c>
      <c r="O901" s="213">
        <v>7436</v>
      </c>
      <c r="P901" s="281">
        <v>2.0833333333333333E-3</v>
      </c>
      <c r="Q901" s="282">
        <v>1.6430964140794224</v>
      </c>
      <c r="R901" s="282">
        <v>8.2154820703971121E-2</v>
      </c>
      <c r="S901" s="296">
        <v>8.4474642184115531E-2</v>
      </c>
      <c r="T901" s="298" t="s">
        <v>1313</v>
      </c>
    </row>
    <row r="902" spans="1:20">
      <c r="A902" s="301"/>
      <c r="B902" s="303"/>
      <c r="C902" s="305"/>
      <c r="D902" s="299"/>
      <c r="E902" s="299"/>
      <c r="F902" s="299"/>
      <c r="G902" s="307"/>
      <c r="H902" s="299"/>
      <c r="I902" s="293"/>
      <c r="J902" s="293"/>
      <c r="K902" s="295"/>
      <c r="L902" s="213">
        <v>2</v>
      </c>
      <c r="M902" s="213">
        <v>0</v>
      </c>
      <c r="N902" s="213">
        <v>3</v>
      </c>
      <c r="O902" s="213">
        <v>39</v>
      </c>
      <c r="P902" s="281">
        <v>1.0416666666666666E-2</v>
      </c>
      <c r="Q902" s="282">
        <v>9.2792859205776176E-3</v>
      </c>
      <c r="R902" s="282">
        <v>2.3198214801444044E-3</v>
      </c>
      <c r="S902" s="297"/>
      <c r="T902" s="299"/>
    </row>
    <row r="903" spans="1:20" ht="172.8">
      <c r="A903" s="226">
        <v>234</v>
      </c>
      <c r="B903" s="227">
        <v>45996.158333333333</v>
      </c>
      <c r="C903" s="228">
        <v>45996.158333333333</v>
      </c>
      <c r="D903" s="225" t="s">
        <v>1221</v>
      </c>
      <c r="E903" s="225" t="s">
        <v>3</v>
      </c>
      <c r="F903" s="225" t="s">
        <v>1544</v>
      </c>
      <c r="G903" s="279" t="s">
        <v>1634</v>
      </c>
      <c r="H903" s="225" t="s">
        <v>37</v>
      </c>
      <c r="I903" s="229" t="s">
        <v>1635</v>
      </c>
      <c r="J903" s="229" t="s">
        <v>1636</v>
      </c>
      <c r="K903" s="280">
        <v>6376</v>
      </c>
      <c r="L903" s="213">
        <v>1</v>
      </c>
      <c r="M903" s="213">
        <v>0</v>
      </c>
      <c r="N903" s="213">
        <v>18</v>
      </c>
      <c r="O903" s="213">
        <v>6358</v>
      </c>
      <c r="P903" s="281">
        <v>4.1666666666666666E-3</v>
      </c>
      <c r="Q903" s="282">
        <v>4</v>
      </c>
      <c r="R903" s="282">
        <v>0.4</v>
      </c>
      <c r="S903" s="283">
        <v>0.4</v>
      </c>
      <c r="T903" s="225" t="s">
        <v>1637</v>
      </c>
    </row>
    <row r="904" spans="1:20">
      <c r="A904" s="300">
        <v>235</v>
      </c>
      <c r="B904" s="302">
        <v>46005.029861111114</v>
      </c>
      <c r="C904" s="304">
        <v>46005.029861111114</v>
      </c>
      <c r="D904" s="298" t="s">
        <v>1237</v>
      </c>
      <c r="E904" s="298" t="s">
        <v>1</v>
      </c>
      <c r="F904" s="298" t="s">
        <v>1369</v>
      </c>
      <c r="G904" s="306" t="s">
        <v>1638</v>
      </c>
      <c r="H904" s="298" t="s">
        <v>37</v>
      </c>
      <c r="I904" s="292" t="s">
        <v>1639</v>
      </c>
      <c r="J904" s="292" t="s">
        <v>1640</v>
      </c>
      <c r="K904" s="294">
        <v>5024</v>
      </c>
      <c r="L904" s="213">
        <v>1</v>
      </c>
      <c r="M904" s="213">
        <v>0</v>
      </c>
      <c r="N904" s="213">
        <v>4</v>
      </c>
      <c r="O904" s="213">
        <v>321</v>
      </c>
      <c r="P904" s="281">
        <v>4.1666666666666666E-3</v>
      </c>
      <c r="Q904" s="282">
        <v>0.20773223079219746</v>
      </c>
      <c r="R904" s="282">
        <v>2.0773223079219746E-2</v>
      </c>
      <c r="S904" s="296">
        <v>0.53073987027169578</v>
      </c>
      <c r="T904" s="298" t="s">
        <v>1641</v>
      </c>
    </row>
    <row r="905" spans="1:20">
      <c r="A905" s="301"/>
      <c r="B905" s="303"/>
      <c r="C905" s="305"/>
      <c r="D905" s="299"/>
      <c r="E905" s="299"/>
      <c r="F905" s="299"/>
      <c r="G905" s="307"/>
      <c r="H905" s="299"/>
      <c r="I905" s="293"/>
      <c r="J905" s="293"/>
      <c r="K905" s="295"/>
      <c r="L905" s="213">
        <v>2</v>
      </c>
      <c r="M905" s="213">
        <v>0</v>
      </c>
      <c r="N905" s="213">
        <v>1</v>
      </c>
      <c r="O905" s="213">
        <v>3198</v>
      </c>
      <c r="P905" s="281">
        <v>6.2500000000000003E-3</v>
      </c>
      <c r="Q905" s="282">
        <v>2.044724327089968</v>
      </c>
      <c r="R905" s="282">
        <v>0.30670864906349521</v>
      </c>
      <c r="S905" s="297"/>
      <c r="T905" s="299"/>
    </row>
    <row r="906" spans="1:20">
      <c r="A906" s="301"/>
      <c r="B906" s="303"/>
      <c r="C906" s="305"/>
      <c r="D906" s="299"/>
      <c r="E906" s="299"/>
      <c r="F906" s="299"/>
      <c r="G906" s="307"/>
      <c r="H906" s="299"/>
      <c r="I906" s="293"/>
      <c r="J906" s="293"/>
      <c r="K906" s="295"/>
      <c r="L906" s="213">
        <v>3</v>
      </c>
      <c r="M906" s="213">
        <v>0</v>
      </c>
      <c r="N906" s="213">
        <v>1</v>
      </c>
      <c r="O906" s="213">
        <v>1481</v>
      </c>
      <c r="P906" s="281">
        <v>8.3333333333333332E-3</v>
      </c>
      <c r="Q906" s="282">
        <v>0.9472589724124203</v>
      </c>
      <c r="R906" s="282">
        <v>0.18945179448248406</v>
      </c>
      <c r="S906" s="297"/>
      <c r="T906" s="299"/>
    </row>
    <row r="907" spans="1:20">
      <c r="A907" s="301"/>
      <c r="B907" s="303"/>
      <c r="C907" s="305"/>
      <c r="D907" s="299"/>
      <c r="E907" s="299"/>
      <c r="F907" s="299"/>
      <c r="G907" s="307"/>
      <c r="H907" s="299"/>
      <c r="I907" s="293"/>
      <c r="J907" s="293"/>
      <c r="K907" s="295"/>
      <c r="L907" s="213">
        <v>4</v>
      </c>
      <c r="M907" s="213">
        <v>0</v>
      </c>
      <c r="N907" s="213">
        <v>0</v>
      </c>
      <c r="O907" s="213">
        <v>18</v>
      </c>
      <c r="P907" s="281">
        <v>0.05</v>
      </c>
      <c r="Q907" s="282">
        <v>1.1505169705414011E-2</v>
      </c>
      <c r="R907" s="282">
        <v>1.3806203646496814E-2</v>
      </c>
      <c r="S907" s="297"/>
      <c r="T907" s="299"/>
    </row>
    <row r="908" spans="1:20">
      <c r="A908" s="300">
        <v>236</v>
      </c>
      <c r="B908" s="302">
        <v>46006.491666666669</v>
      </c>
      <c r="C908" s="304">
        <v>46006.491666666669</v>
      </c>
      <c r="D908" s="298" t="s">
        <v>1221</v>
      </c>
      <c r="E908" s="298" t="s">
        <v>1</v>
      </c>
      <c r="F908" s="298" t="s">
        <v>1642</v>
      </c>
      <c r="G908" s="306" t="s">
        <v>1643</v>
      </c>
      <c r="H908" s="298" t="s">
        <v>37</v>
      </c>
      <c r="I908" s="292" t="s">
        <v>1644</v>
      </c>
      <c r="J908" s="292" t="s">
        <v>1645</v>
      </c>
      <c r="K908" s="294">
        <v>5237</v>
      </c>
      <c r="L908" s="213">
        <v>1</v>
      </c>
      <c r="M908" s="213">
        <v>0</v>
      </c>
      <c r="N908" s="213">
        <v>0</v>
      </c>
      <c r="O908" s="213">
        <v>589</v>
      </c>
      <c r="P908" s="281">
        <v>2.0833333333333333E-3</v>
      </c>
      <c r="Q908" s="282">
        <v>0.35990070651136152</v>
      </c>
      <c r="R908" s="282">
        <v>1.7995035325568075E-2</v>
      </c>
      <c r="S908" s="296">
        <v>0.23632868690726247</v>
      </c>
      <c r="T908" s="298" t="s">
        <v>1646</v>
      </c>
    </row>
    <row r="909" spans="1:20">
      <c r="A909" s="301"/>
      <c r="B909" s="303"/>
      <c r="C909" s="305"/>
      <c r="D909" s="299"/>
      <c r="E909" s="299"/>
      <c r="F909" s="299"/>
      <c r="G909" s="307"/>
      <c r="H909" s="299"/>
      <c r="I909" s="293"/>
      <c r="J909" s="293"/>
      <c r="K909" s="295"/>
      <c r="L909" s="213">
        <v>2</v>
      </c>
      <c r="M909" s="213">
        <v>0</v>
      </c>
      <c r="N909" s="213">
        <v>0</v>
      </c>
      <c r="O909" s="213">
        <v>1803</v>
      </c>
      <c r="P909" s="281">
        <v>2.7777777777777779E-3</v>
      </c>
      <c r="Q909" s="282">
        <v>1.101699446247852</v>
      </c>
      <c r="R909" s="282">
        <v>7.3446629749856801E-2</v>
      </c>
      <c r="S909" s="297"/>
      <c r="T909" s="299"/>
    </row>
    <row r="910" spans="1:20">
      <c r="A910" s="301"/>
      <c r="B910" s="303"/>
      <c r="C910" s="305"/>
      <c r="D910" s="299"/>
      <c r="E910" s="299"/>
      <c r="F910" s="299"/>
      <c r="G910" s="307"/>
      <c r="H910" s="299"/>
      <c r="I910" s="293"/>
      <c r="J910" s="293"/>
      <c r="K910" s="295"/>
      <c r="L910" s="213">
        <v>3</v>
      </c>
      <c r="M910" s="213">
        <v>0</v>
      </c>
      <c r="N910" s="213">
        <v>2</v>
      </c>
      <c r="O910" s="213">
        <v>2841</v>
      </c>
      <c r="P910" s="281">
        <v>3.472222222222222E-3</v>
      </c>
      <c r="Q910" s="282">
        <v>1.7371777735344665</v>
      </c>
      <c r="R910" s="282">
        <v>0.14476481446120554</v>
      </c>
      <c r="S910" s="297"/>
      <c r="T910" s="299"/>
    </row>
    <row r="911" spans="1:20">
      <c r="A911" s="301"/>
      <c r="B911" s="303"/>
      <c r="C911" s="305"/>
      <c r="D911" s="299"/>
      <c r="E911" s="299"/>
      <c r="F911" s="299"/>
      <c r="G911" s="307"/>
      <c r="H911" s="299"/>
      <c r="I911" s="293"/>
      <c r="J911" s="293"/>
      <c r="K911" s="295"/>
      <c r="L911" s="213">
        <v>4</v>
      </c>
      <c r="M911" s="213">
        <v>0</v>
      </c>
      <c r="N911" s="213">
        <v>0</v>
      </c>
      <c r="O911" s="213">
        <v>2</v>
      </c>
      <c r="P911" s="281">
        <v>4.1666666666666666E-3</v>
      </c>
      <c r="Q911" s="282">
        <v>1.2220737063204125E-3</v>
      </c>
      <c r="R911" s="282">
        <v>1.2220737063204124E-4</v>
      </c>
      <c r="S911" s="297"/>
      <c r="T911" s="299"/>
    </row>
    <row r="912" spans="1:20">
      <c r="A912" s="300">
        <v>237</v>
      </c>
      <c r="B912" s="302">
        <v>46007.463888888888</v>
      </c>
      <c r="C912" s="304">
        <v>46007.463888888888</v>
      </c>
      <c r="D912" s="298" t="s">
        <v>1221</v>
      </c>
      <c r="E912" s="298" t="s">
        <v>1</v>
      </c>
      <c r="F912" s="298" t="s">
        <v>1277</v>
      </c>
      <c r="G912" s="306" t="s">
        <v>1647</v>
      </c>
      <c r="H912" s="298" t="s">
        <v>37</v>
      </c>
      <c r="I912" s="292" t="s">
        <v>1648</v>
      </c>
      <c r="J912" s="292" t="s">
        <v>1649</v>
      </c>
      <c r="K912" s="294">
        <v>6833</v>
      </c>
      <c r="L912" s="213">
        <v>1</v>
      </c>
      <c r="M912" s="213">
        <v>0</v>
      </c>
      <c r="N912" s="213">
        <v>1</v>
      </c>
      <c r="O912" s="213">
        <v>4195</v>
      </c>
      <c r="P912" s="281">
        <v>2.7777777777777779E-3</v>
      </c>
      <c r="Q912" s="282">
        <v>0.90939088818966773</v>
      </c>
      <c r="R912" s="282">
        <v>6.0626059212644516E-2</v>
      </c>
      <c r="S912" s="296">
        <v>0.12730244309051661</v>
      </c>
      <c r="T912" s="298" t="s">
        <v>1650</v>
      </c>
    </row>
    <row r="913" spans="1:20">
      <c r="A913" s="301"/>
      <c r="B913" s="303"/>
      <c r="C913" s="305"/>
      <c r="D913" s="299"/>
      <c r="E913" s="299"/>
      <c r="F913" s="299"/>
      <c r="G913" s="307"/>
      <c r="H913" s="299"/>
      <c r="I913" s="293"/>
      <c r="J913" s="293"/>
      <c r="K913" s="295"/>
      <c r="L913" s="213">
        <v>2</v>
      </c>
      <c r="M913" s="213">
        <v>0</v>
      </c>
      <c r="N913" s="213">
        <v>0</v>
      </c>
      <c r="O913" s="213">
        <v>2637</v>
      </c>
      <c r="P913" s="281">
        <v>4.8611111111111112E-3</v>
      </c>
      <c r="Q913" s="282">
        <v>0.5715118618103322</v>
      </c>
      <c r="R913" s="282">
        <v>6.6676383877872086E-2</v>
      </c>
      <c r="S913" s="297"/>
      <c r="T913" s="299"/>
    </row>
    <row r="914" spans="1:20">
      <c r="A914" s="300">
        <v>238</v>
      </c>
      <c r="B914" s="302">
        <v>46009.48541666667</v>
      </c>
      <c r="C914" s="304">
        <v>46009.48541666667</v>
      </c>
      <c r="D914" s="298" t="s">
        <v>1237</v>
      </c>
      <c r="E914" s="298" t="s">
        <v>1</v>
      </c>
      <c r="F914" s="298" t="s">
        <v>1563</v>
      </c>
      <c r="G914" s="306" t="s">
        <v>1651</v>
      </c>
      <c r="H914" s="298" t="s">
        <v>37</v>
      </c>
      <c r="I914" s="292" t="s">
        <v>813</v>
      </c>
      <c r="J914" s="292" t="s">
        <v>1652</v>
      </c>
      <c r="K914" s="294">
        <v>7344</v>
      </c>
      <c r="L914" s="213">
        <v>1</v>
      </c>
      <c r="M914" s="213">
        <v>0</v>
      </c>
      <c r="N914" s="213">
        <v>3</v>
      </c>
      <c r="O914" s="213">
        <v>514</v>
      </c>
      <c r="P914" s="281">
        <v>1.6666666666666666E-2</v>
      </c>
      <c r="Q914" s="282">
        <v>0.11412851029411765</v>
      </c>
      <c r="R914" s="282">
        <v>4.5651404117647058E-2</v>
      </c>
      <c r="S914" s="296">
        <v>0.71451364323529409</v>
      </c>
      <c r="T914" s="298" t="s">
        <v>1653</v>
      </c>
    </row>
    <row r="915" spans="1:20">
      <c r="A915" s="301"/>
      <c r="B915" s="303"/>
      <c r="C915" s="305"/>
      <c r="D915" s="299"/>
      <c r="E915" s="299"/>
      <c r="F915" s="299"/>
      <c r="G915" s="307"/>
      <c r="H915" s="299"/>
      <c r="I915" s="293"/>
      <c r="J915" s="293"/>
      <c r="K915" s="295"/>
      <c r="L915" s="213">
        <v>2</v>
      </c>
      <c r="M915" s="213">
        <v>0</v>
      </c>
      <c r="N915" s="213">
        <v>0</v>
      </c>
      <c r="O915" s="213">
        <v>2533</v>
      </c>
      <c r="P915" s="281">
        <v>1.8055555555555554E-2</v>
      </c>
      <c r="Q915" s="282">
        <v>0.55916347499999997</v>
      </c>
      <c r="R915" s="282">
        <v>0.24230417249999997</v>
      </c>
      <c r="S915" s="297"/>
      <c r="T915" s="299"/>
    </row>
    <row r="916" spans="1:20">
      <c r="A916" s="301"/>
      <c r="B916" s="303"/>
      <c r="C916" s="305"/>
      <c r="D916" s="299"/>
      <c r="E916" s="299"/>
      <c r="F916" s="299"/>
      <c r="G916" s="307"/>
      <c r="H916" s="299"/>
      <c r="I916" s="293"/>
      <c r="J916" s="293"/>
      <c r="K916" s="295"/>
      <c r="L916" s="213">
        <v>3</v>
      </c>
      <c r="M916" s="213">
        <v>0</v>
      </c>
      <c r="N916" s="213">
        <v>1</v>
      </c>
      <c r="O916" s="213">
        <v>4293</v>
      </c>
      <c r="P916" s="281">
        <v>1.8749999999999999E-2</v>
      </c>
      <c r="Q916" s="282">
        <v>0.94790681470588234</v>
      </c>
      <c r="R916" s="282">
        <v>0.426558066617647</v>
      </c>
      <c r="S916" s="297"/>
      <c r="T916" s="299"/>
    </row>
    <row r="917" spans="1:20" ht="216">
      <c r="A917" s="226">
        <v>239</v>
      </c>
      <c r="B917" s="227">
        <v>46009.499305555553</v>
      </c>
      <c r="C917" s="228">
        <v>46009.499305555553</v>
      </c>
      <c r="D917" s="225" t="s">
        <v>1237</v>
      </c>
      <c r="E917" s="225" t="s">
        <v>1</v>
      </c>
      <c r="F917" s="225" t="s">
        <v>1563</v>
      </c>
      <c r="G917" s="279" t="s">
        <v>1618</v>
      </c>
      <c r="H917" s="225" t="s">
        <v>37</v>
      </c>
      <c r="I917" s="229" t="s">
        <v>813</v>
      </c>
      <c r="J917" s="229" t="s">
        <v>1620</v>
      </c>
      <c r="K917" s="280">
        <v>6029</v>
      </c>
      <c r="L917" s="213">
        <v>1</v>
      </c>
      <c r="M917" s="213">
        <v>0</v>
      </c>
      <c r="N917" s="213">
        <v>15</v>
      </c>
      <c r="O917" s="213">
        <v>6014</v>
      </c>
      <c r="P917" s="281">
        <v>2.2453703703703702E-3</v>
      </c>
      <c r="Q917" s="282">
        <v>2.5876827000000002</v>
      </c>
      <c r="R917" s="282">
        <v>0.13944734550000001</v>
      </c>
      <c r="S917" s="283">
        <v>0.13944734550000001</v>
      </c>
      <c r="T917" s="225" t="s">
        <v>1653</v>
      </c>
    </row>
    <row r="918" spans="1:20">
      <c r="A918" s="288">
        <v>240</v>
      </c>
      <c r="B918" s="289">
        <v>46015</v>
      </c>
      <c r="C918" s="290">
        <v>0.75138888888888888</v>
      </c>
      <c r="D918" s="287" t="s">
        <v>1221</v>
      </c>
      <c r="E918" s="287" t="s">
        <v>1</v>
      </c>
      <c r="F918" s="287" t="s">
        <v>1586</v>
      </c>
      <c r="G918" s="291" t="s">
        <v>1654</v>
      </c>
      <c r="H918" s="287" t="s">
        <v>38</v>
      </c>
      <c r="I918" s="284" t="s">
        <v>1655</v>
      </c>
      <c r="J918" s="284" t="s">
        <v>1656</v>
      </c>
      <c r="K918" s="285">
        <v>5901</v>
      </c>
      <c r="L918" s="213">
        <v>1</v>
      </c>
      <c r="M918" s="213">
        <v>0</v>
      </c>
      <c r="N918" s="213">
        <v>1</v>
      </c>
      <c r="O918" s="213">
        <v>4049</v>
      </c>
      <c r="P918" s="281">
        <v>2.0833333333333333E-3</v>
      </c>
      <c r="Q918" s="282">
        <v>1.77598965175394</v>
      </c>
      <c r="R918" s="282">
        <v>8.8799482587697001E-2</v>
      </c>
      <c r="S918" s="286">
        <v>0.54257580150991347</v>
      </c>
      <c r="T918" s="287" t="s">
        <v>1657</v>
      </c>
    </row>
    <row r="919" spans="1:20">
      <c r="A919" s="288"/>
      <c r="B919" s="289"/>
      <c r="C919" s="290"/>
      <c r="D919" s="287"/>
      <c r="E919" s="287"/>
      <c r="F919" s="287"/>
      <c r="G919" s="291"/>
      <c r="H919" s="287"/>
      <c r="I919" s="284"/>
      <c r="J919" s="284"/>
      <c r="K919" s="285"/>
      <c r="L919" s="213">
        <v>2</v>
      </c>
      <c r="M919" s="213">
        <v>0</v>
      </c>
      <c r="N919" s="213">
        <v>0</v>
      </c>
      <c r="O919" s="213">
        <v>1611</v>
      </c>
      <c r="P919" s="281">
        <v>5.5555555555555558E-3</v>
      </c>
      <c r="Q919" s="282">
        <v>0.70644921703101171</v>
      </c>
      <c r="R919" s="282">
        <v>9.4193228937468232E-2</v>
      </c>
      <c r="S919" s="286"/>
      <c r="T919" s="287"/>
    </row>
    <row r="920" spans="1:20">
      <c r="A920" s="288"/>
      <c r="B920" s="289"/>
      <c r="C920" s="290"/>
      <c r="D920" s="287"/>
      <c r="E920" s="287"/>
      <c r="F920" s="287"/>
      <c r="G920" s="291"/>
      <c r="H920" s="287"/>
      <c r="I920" s="284"/>
      <c r="J920" s="284"/>
      <c r="K920" s="285"/>
      <c r="L920" s="213">
        <v>3</v>
      </c>
      <c r="M920" s="213">
        <v>0</v>
      </c>
      <c r="N920" s="213">
        <v>0</v>
      </c>
      <c r="O920" s="213">
        <v>240</v>
      </c>
      <c r="P920" s="281">
        <v>0.1423611111111111</v>
      </c>
      <c r="Q920" s="282">
        <v>0.10524383121504828</v>
      </c>
      <c r="R920" s="282">
        <v>0.35958308998474825</v>
      </c>
      <c r="S920" s="286"/>
      <c r="T920" s="287"/>
    </row>
  </sheetData>
  <mergeCells count="2751">
    <mergeCell ref="J285:J289"/>
    <mergeCell ref="K285:K289"/>
    <mergeCell ref="A290:A292"/>
    <mergeCell ref="A299:A303"/>
    <mergeCell ref="B299:B303"/>
    <mergeCell ref="C299:C303"/>
    <mergeCell ref="D299:D303"/>
    <mergeCell ref="E299:E303"/>
    <mergeCell ref="F299:F303"/>
    <mergeCell ref="A285:A289"/>
    <mergeCell ref="B285:B289"/>
    <mergeCell ref="C285:C289"/>
    <mergeCell ref="D285:D289"/>
    <mergeCell ref="E285:E289"/>
    <mergeCell ref="F285:F289"/>
    <mergeCell ref="G285:G289"/>
    <mergeCell ref="H285:H289"/>
    <mergeCell ref="I285:I289"/>
    <mergeCell ref="A293:A298"/>
    <mergeCell ref="B293:B298"/>
    <mergeCell ref="C293:C298"/>
    <mergeCell ref="D293:D298"/>
    <mergeCell ref="E293:E298"/>
    <mergeCell ref="F293:F298"/>
    <mergeCell ref="G293:G298"/>
    <mergeCell ref="H293:H298"/>
    <mergeCell ref="I293:I298"/>
    <mergeCell ref="J250:J254"/>
    <mergeCell ref="K250:K254"/>
    <mergeCell ref="A255:A259"/>
    <mergeCell ref="A264:A267"/>
    <mergeCell ref="B264:B267"/>
    <mergeCell ref="C264:C267"/>
    <mergeCell ref="D264:D267"/>
    <mergeCell ref="E264:E267"/>
    <mergeCell ref="F264:F267"/>
    <mergeCell ref="A250:A254"/>
    <mergeCell ref="B250:B254"/>
    <mergeCell ref="C250:C254"/>
    <mergeCell ref="D250:D254"/>
    <mergeCell ref="E250:E254"/>
    <mergeCell ref="F250:F254"/>
    <mergeCell ref="G250:G254"/>
    <mergeCell ref="H250:H254"/>
    <mergeCell ref="I250:I254"/>
    <mergeCell ref="A260:A263"/>
    <mergeCell ref="B260:B263"/>
    <mergeCell ref="C260:C263"/>
    <mergeCell ref="D260:D263"/>
    <mergeCell ref="E260:E263"/>
    <mergeCell ref="F260:F263"/>
    <mergeCell ref="G260:G263"/>
    <mergeCell ref="H260:H263"/>
    <mergeCell ref="I260:I263"/>
    <mergeCell ref="J197:J200"/>
    <mergeCell ref="K197:K200"/>
    <mergeCell ref="S197:S200"/>
    <mergeCell ref="T197:T200"/>
    <mergeCell ref="A193:A196"/>
    <mergeCell ref="B193:B196"/>
    <mergeCell ref="C193:C196"/>
    <mergeCell ref="D193:D196"/>
    <mergeCell ref="E193:E196"/>
    <mergeCell ref="F193:F196"/>
    <mergeCell ref="G193:G196"/>
    <mergeCell ref="H193:H196"/>
    <mergeCell ref="I193:I196"/>
    <mergeCell ref="J193:J196"/>
    <mergeCell ref="K193:K196"/>
    <mergeCell ref="A197:A200"/>
    <mergeCell ref="B197:B200"/>
    <mergeCell ref="C197:C200"/>
    <mergeCell ref="D197:D200"/>
    <mergeCell ref="E197:E200"/>
    <mergeCell ref="F197:F200"/>
    <mergeCell ref="G197:G200"/>
    <mergeCell ref="H197:H200"/>
    <mergeCell ref="I197:I200"/>
    <mergeCell ref="A142:A146"/>
    <mergeCell ref="B142:B146"/>
    <mergeCell ref="C142:C146"/>
    <mergeCell ref="D142:D146"/>
    <mergeCell ref="E142:E146"/>
    <mergeCell ref="F142:F146"/>
    <mergeCell ref="A154:A156"/>
    <mergeCell ref="B154:B156"/>
    <mergeCell ref="C154:C156"/>
    <mergeCell ref="D154:D156"/>
    <mergeCell ref="E154:E156"/>
    <mergeCell ref="F154:F156"/>
    <mergeCell ref="A151:A153"/>
    <mergeCell ref="B151:B153"/>
    <mergeCell ref="C151:C153"/>
    <mergeCell ref="D151:D153"/>
    <mergeCell ref="E151:E153"/>
    <mergeCell ref="F151:F153"/>
    <mergeCell ref="A148:A150"/>
    <mergeCell ref="B148:B150"/>
    <mergeCell ref="C148:C150"/>
    <mergeCell ref="D148:D150"/>
    <mergeCell ref="E148:E150"/>
    <mergeCell ref="F148:F150"/>
    <mergeCell ref="J117:J120"/>
    <mergeCell ref="K117:K120"/>
    <mergeCell ref="A121:A124"/>
    <mergeCell ref="A129:A132"/>
    <mergeCell ref="B129:B132"/>
    <mergeCell ref="C129:C132"/>
    <mergeCell ref="D129:D132"/>
    <mergeCell ref="E129:E132"/>
    <mergeCell ref="F129:F132"/>
    <mergeCell ref="A117:A120"/>
    <mergeCell ref="B117:B120"/>
    <mergeCell ref="C117:C120"/>
    <mergeCell ref="D117:D120"/>
    <mergeCell ref="E117:E120"/>
    <mergeCell ref="F117:F120"/>
    <mergeCell ref="G117:G120"/>
    <mergeCell ref="H117:H120"/>
    <mergeCell ref="I117:I120"/>
    <mergeCell ref="A126:A128"/>
    <mergeCell ref="B126:B128"/>
    <mergeCell ref="C126:C128"/>
    <mergeCell ref="D126:D128"/>
    <mergeCell ref="E126:E128"/>
    <mergeCell ref="F126:F128"/>
    <mergeCell ref="G126:G128"/>
    <mergeCell ref="H126:H128"/>
    <mergeCell ref="I126:I128"/>
    <mergeCell ref="A37:A47"/>
    <mergeCell ref="B37:B47"/>
    <mergeCell ref="C37:C47"/>
    <mergeCell ref="D37:D47"/>
    <mergeCell ref="E37:E47"/>
    <mergeCell ref="F37:F47"/>
    <mergeCell ref="G37:G47"/>
    <mergeCell ref="H37:H47"/>
    <mergeCell ref="I37:I47"/>
    <mergeCell ref="J37:J47"/>
    <mergeCell ref="K37:K47"/>
    <mergeCell ref="A10:A22"/>
    <mergeCell ref="B10:B22"/>
    <mergeCell ref="C10:C22"/>
    <mergeCell ref="D10:D22"/>
    <mergeCell ref="E10:E22"/>
    <mergeCell ref="F10:F22"/>
    <mergeCell ref="G10:G22"/>
    <mergeCell ref="H10:H22"/>
    <mergeCell ref="I10:I22"/>
    <mergeCell ref="D23:D27"/>
    <mergeCell ref="I33:I36"/>
    <mergeCell ref="G23:G27"/>
    <mergeCell ref="H23:H27"/>
    <mergeCell ref="I23:I27"/>
    <mergeCell ref="J23:J27"/>
    <mergeCell ref="K23:K27"/>
    <mergeCell ref="A28:A32"/>
    <mergeCell ref="B28:B32"/>
    <mergeCell ref="C28:C32"/>
    <mergeCell ref="D28:D32"/>
    <mergeCell ref="E28:E32"/>
    <mergeCell ref="G94:G97"/>
    <mergeCell ref="G33:G36"/>
    <mergeCell ref="H33:H36"/>
    <mergeCell ref="A65:A70"/>
    <mergeCell ref="B65:B70"/>
    <mergeCell ref="C65:C70"/>
    <mergeCell ref="D65:D70"/>
    <mergeCell ref="E65:E70"/>
    <mergeCell ref="F65:F70"/>
    <mergeCell ref="T7:T9"/>
    <mergeCell ref="S8:S9"/>
    <mergeCell ref="A5:G5"/>
    <mergeCell ref="A7:A9"/>
    <mergeCell ref="B7:C9"/>
    <mergeCell ref="D7:I7"/>
    <mergeCell ref="J7:J9"/>
    <mergeCell ref="E8:E9"/>
    <mergeCell ref="F8:F9"/>
    <mergeCell ref="K7:K9"/>
    <mergeCell ref="L8:L9"/>
    <mergeCell ref="D8:D9"/>
    <mergeCell ref="G8:G9"/>
    <mergeCell ref="M8:O8"/>
    <mergeCell ref="H8:H9"/>
    <mergeCell ref="I8:I9"/>
    <mergeCell ref="Q8:Q9"/>
    <mergeCell ref="L7:S7"/>
    <mergeCell ref="P8:P9"/>
    <mergeCell ref="R8:R9"/>
    <mergeCell ref="J10:J22"/>
    <mergeCell ref="K10:K22"/>
    <mergeCell ref="S10:S22"/>
    <mergeCell ref="A60:A64"/>
    <mergeCell ref="B60:B64"/>
    <mergeCell ref="C60:C64"/>
    <mergeCell ref="D60:D64"/>
    <mergeCell ref="E60:E64"/>
    <mergeCell ref="F60:F64"/>
    <mergeCell ref="G60:G64"/>
    <mergeCell ref="A77:A82"/>
    <mergeCell ref="B77:B82"/>
    <mergeCell ref="C77:C82"/>
    <mergeCell ref="D77:D82"/>
    <mergeCell ref="E77:E82"/>
    <mergeCell ref="F77:F82"/>
    <mergeCell ref="A71:A76"/>
    <mergeCell ref="B71:B76"/>
    <mergeCell ref="C71:C76"/>
    <mergeCell ref="D71:D76"/>
    <mergeCell ref="E71:E76"/>
    <mergeCell ref="F71:F76"/>
    <mergeCell ref="G65:G70"/>
    <mergeCell ref="F28:F32"/>
    <mergeCell ref="G28:G32"/>
    <mergeCell ref="H28:H32"/>
    <mergeCell ref="I28:I32"/>
    <mergeCell ref="J28:J32"/>
    <mergeCell ref="K28:K32"/>
    <mergeCell ref="J33:J36"/>
    <mergeCell ref="K33:K36"/>
    <mergeCell ref="A23:A27"/>
    <mergeCell ref="B23:B27"/>
    <mergeCell ref="C23:C27"/>
    <mergeCell ref="E23:E27"/>
    <mergeCell ref="F23:F27"/>
    <mergeCell ref="A33:A36"/>
    <mergeCell ref="B33:B36"/>
    <mergeCell ref="C33:C36"/>
    <mergeCell ref="D33:D36"/>
    <mergeCell ref="E33:E36"/>
    <mergeCell ref="F33:F36"/>
    <mergeCell ref="J48:J53"/>
    <mergeCell ref="K48:K53"/>
    <mergeCell ref="A55:A59"/>
    <mergeCell ref="B55:B59"/>
    <mergeCell ref="C55:C59"/>
    <mergeCell ref="D55:D59"/>
    <mergeCell ref="E55:E59"/>
    <mergeCell ref="F55:F59"/>
    <mergeCell ref="G55:G59"/>
    <mergeCell ref="H55:H59"/>
    <mergeCell ref="I55:I59"/>
    <mergeCell ref="J55:J59"/>
    <mergeCell ref="K55:K59"/>
    <mergeCell ref="A48:A53"/>
    <mergeCell ref="B48:B53"/>
    <mergeCell ref="C48:C53"/>
    <mergeCell ref="D48:D53"/>
    <mergeCell ref="E48:E53"/>
    <mergeCell ref="F48:F53"/>
    <mergeCell ref="G48:G53"/>
    <mergeCell ref="H48:H53"/>
    <mergeCell ref="I48:I53"/>
    <mergeCell ref="H65:H70"/>
    <mergeCell ref="I65:I70"/>
    <mergeCell ref="G86:G89"/>
    <mergeCell ref="H86:H89"/>
    <mergeCell ref="I86:I89"/>
    <mergeCell ref="J86:J89"/>
    <mergeCell ref="K86:K89"/>
    <mergeCell ref="H60:H64"/>
    <mergeCell ref="I60:I64"/>
    <mergeCell ref="J60:J64"/>
    <mergeCell ref="K60:K64"/>
    <mergeCell ref="J65:J70"/>
    <mergeCell ref="K65:K70"/>
    <mergeCell ref="J71:J76"/>
    <mergeCell ref="K71:K76"/>
    <mergeCell ref="G71:G76"/>
    <mergeCell ref="H71:H76"/>
    <mergeCell ref="I71:I76"/>
    <mergeCell ref="G77:G82"/>
    <mergeCell ref="H77:H82"/>
    <mergeCell ref="I77:I82"/>
    <mergeCell ref="J77:J82"/>
    <mergeCell ref="K77:K82"/>
    <mergeCell ref="A83:A85"/>
    <mergeCell ref="B83:B85"/>
    <mergeCell ref="C83:C85"/>
    <mergeCell ref="D83:D85"/>
    <mergeCell ref="E83:E85"/>
    <mergeCell ref="F83:F85"/>
    <mergeCell ref="G83:G85"/>
    <mergeCell ref="H83:H85"/>
    <mergeCell ref="I83:I85"/>
    <mergeCell ref="J83:J85"/>
    <mergeCell ref="K83:K85"/>
    <mergeCell ref="A86:A89"/>
    <mergeCell ref="B86:B89"/>
    <mergeCell ref="C86:C89"/>
    <mergeCell ref="D86:D89"/>
    <mergeCell ref="E86:E89"/>
    <mergeCell ref="F86:F89"/>
    <mergeCell ref="C90:C93"/>
    <mergeCell ref="D90:D93"/>
    <mergeCell ref="E90:E93"/>
    <mergeCell ref="F90:F93"/>
    <mergeCell ref="G90:G93"/>
    <mergeCell ref="H90:H93"/>
    <mergeCell ref="I90:I93"/>
    <mergeCell ref="J90:J93"/>
    <mergeCell ref="K90:K93"/>
    <mergeCell ref="A98:A103"/>
    <mergeCell ref="B98:B103"/>
    <mergeCell ref="C98:C103"/>
    <mergeCell ref="D98:D103"/>
    <mergeCell ref="E98:E103"/>
    <mergeCell ref="F98:F103"/>
    <mergeCell ref="G98:G103"/>
    <mergeCell ref="H98:H103"/>
    <mergeCell ref="I98:I103"/>
    <mergeCell ref="J98:J103"/>
    <mergeCell ref="K98:K103"/>
    <mergeCell ref="I94:I97"/>
    <mergeCell ref="J94:J97"/>
    <mergeCell ref="K94:K97"/>
    <mergeCell ref="A90:A93"/>
    <mergeCell ref="B90:B93"/>
    <mergeCell ref="H94:H97"/>
    <mergeCell ref="A94:A97"/>
    <mergeCell ref="B94:B97"/>
    <mergeCell ref="C94:C97"/>
    <mergeCell ref="D94:D97"/>
    <mergeCell ref="E94:E97"/>
    <mergeCell ref="F94:F97"/>
    <mergeCell ref="J106:J109"/>
    <mergeCell ref="K106:K109"/>
    <mergeCell ref="A110:A115"/>
    <mergeCell ref="B110:B115"/>
    <mergeCell ref="C110:C115"/>
    <mergeCell ref="D110:D115"/>
    <mergeCell ref="E110:E115"/>
    <mergeCell ref="F110:F115"/>
    <mergeCell ref="G110:G115"/>
    <mergeCell ref="H110:H115"/>
    <mergeCell ref="I110:I115"/>
    <mergeCell ref="J110:J115"/>
    <mergeCell ref="K110:K115"/>
    <mergeCell ref="A106:A109"/>
    <mergeCell ref="B106:B109"/>
    <mergeCell ref="C106:C109"/>
    <mergeCell ref="D106:D109"/>
    <mergeCell ref="E106:E109"/>
    <mergeCell ref="F106:F109"/>
    <mergeCell ref="G106:G109"/>
    <mergeCell ref="H106:H109"/>
    <mergeCell ref="I106:I109"/>
    <mergeCell ref="J138:J141"/>
    <mergeCell ref="K138:K141"/>
    <mergeCell ref="B121:B124"/>
    <mergeCell ref="C121:C124"/>
    <mergeCell ref="D121:D124"/>
    <mergeCell ref="E121:E124"/>
    <mergeCell ref="F121:F124"/>
    <mergeCell ref="G121:G124"/>
    <mergeCell ref="H121:H124"/>
    <mergeCell ref="I121:I124"/>
    <mergeCell ref="J121:J124"/>
    <mergeCell ref="K121:K124"/>
    <mergeCell ref="J126:J128"/>
    <mergeCell ref="K126:K128"/>
    <mergeCell ref="G129:G132"/>
    <mergeCell ref="H129:H132"/>
    <mergeCell ref="I129:I132"/>
    <mergeCell ref="J129:J132"/>
    <mergeCell ref="K129:K132"/>
    <mergeCell ref="J134:J137"/>
    <mergeCell ref="K134:K137"/>
    <mergeCell ref="A134:A137"/>
    <mergeCell ref="B134:B137"/>
    <mergeCell ref="C134:C137"/>
    <mergeCell ref="D134:D137"/>
    <mergeCell ref="E134:E137"/>
    <mergeCell ref="F134:F137"/>
    <mergeCell ref="G134:G137"/>
    <mergeCell ref="H134:H137"/>
    <mergeCell ref="I134:I137"/>
    <mergeCell ref="A138:A141"/>
    <mergeCell ref="B138:B141"/>
    <mergeCell ref="C138:C141"/>
    <mergeCell ref="D138:D141"/>
    <mergeCell ref="E138:E141"/>
    <mergeCell ref="F138:F141"/>
    <mergeCell ref="G138:G141"/>
    <mergeCell ref="H138:H141"/>
    <mergeCell ref="I138:I141"/>
    <mergeCell ref="G148:G150"/>
    <mergeCell ref="H148:H150"/>
    <mergeCell ref="I148:I150"/>
    <mergeCell ref="G163:G165"/>
    <mergeCell ref="H163:H165"/>
    <mergeCell ref="I163:I165"/>
    <mergeCell ref="J163:J165"/>
    <mergeCell ref="K163:K165"/>
    <mergeCell ref="G142:G146"/>
    <mergeCell ref="H142:H146"/>
    <mergeCell ref="I142:I146"/>
    <mergeCell ref="J142:J146"/>
    <mergeCell ref="K142:K146"/>
    <mergeCell ref="J148:J150"/>
    <mergeCell ref="K148:K150"/>
    <mergeCell ref="J151:J153"/>
    <mergeCell ref="K151:K153"/>
    <mergeCell ref="G151:G153"/>
    <mergeCell ref="H151:H153"/>
    <mergeCell ref="I151:I153"/>
    <mergeCell ref="J175:J180"/>
    <mergeCell ref="K175:K180"/>
    <mergeCell ref="G154:G156"/>
    <mergeCell ref="H154:H156"/>
    <mergeCell ref="I154:I156"/>
    <mergeCell ref="J154:J156"/>
    <mergeCell ref="K154:K156"/>
    <mergeCell ref="A157:A162"/>
    <mergeCell ref="B157:B162"/>
    <mergeCell ref="C157:C162"/>
    <mergeCell ref="D157:D162"/>
    <mergeCell ref="E157:E162"/>
    <mergeCell ref="F157:F162"/>
    <mergeCell ref="G157:G162"/>
    <mergeCell ref="H157:H162"/>
    <mergeCell ref="I157:I162"/>
    <mergeCell ref="J157:J162"/>
    <mergeCell ref="K157:K162"/>
    <mergeCell ref="A163:A165"/>
    <mergeCell ref="B163:B165"/>
    <mergeCell ref="C163:C165"/>
    <mergeCell ref="D163:D165"/>
    <mergeCell ref="E163:E165"/>
    <mergeCell ref="F163:F165"/>
    <mergeCell ref="K186:K189"/>
    <mergeCell ref="G166:G167"/>
    <mergeCell ref="H166:H167"/>
    <mergeCell ref="I166:I167"/>
    <mergeCell ref="J166:J167"/>
    <mergeCell ref="K166:K167"/>
    <mergeCell ref="A168:A174"/>
    <mergeCell ref="B168:B174"/>
    <mergeCell ref="C168:C174"/>
    <mergeCell ref="D168:D174"/>
    <mergeCell ref="E168:E174"/>
    <mergeCell ref="F168:F174"/>
    <mergeCell ref="G168:G174"/>
    <mergeCell ref="H168:H174"/>
    <mergeCell ref="I168:I174"/>
    <mergeCell ref="J168:J174"/>
    <mergeCell ref="K168:K174"/>
    <mergeCell ref="A166:A167"/>
    <mergeCell ref="B166:B167"/>
    <mergeCell ref="C166:C167"/>
    <mergeCell ref="D166:D167"/>
    <mergeCell ref="E166:E167"/>
    <mergeCell ref="F166:F167"/>
    <mergeCell ref="A175:A180"/>
    <mergeCell ref="B175:B180"/>
    <mergeCell ref="C175:C180"/>
    <mergeCell ref="D175:D180"/>
    <mergeCell ref="E175:E180"/>
    <mergeCell ref="F175:F180"/>
    <mergeCell ref="G175:G180"/>
    <mergeCell ref="H175:H180"/>
    <mergeCell ref="I175:I180"/>
    <mergeCell ref="A210:A214"/>
    <mergeCell ref="B210:B214"/>
    <mergeCell ref="C210:C214"/>
    <mergeCell ref="D210:D214"/>
    <mergeCell ref="E210:E214"/>
    <mergeCell ref="F210:F214"/>
    <mergeCell ref="G210:G214"/>
    <mergeCell ref="H210:H214"/>
    <mergeCell ref="I210:I214"/>
    <mergeCell ref="J210:J214"/>
    <mergeCell ref="K210:K214"/>
    <mergeCell ref="A181:A185"/>
    <mergeCell ref="B181:B185"/>
    <mergeCell ref="C181:C185"/>
    <mergeCell ref="D181:D185"/>
    <mergeCell ref="E181:E185"/>
    <mergeCell ref="F181:F185"/>
    <mergeCell ref="G181:G185"/>
    <mergeCell ref="H181:H185"/>
    <mergeCell ref="I181:I185"/>
    <mergeCell ref="J181:J185"/>
    <mergeCell ref="K181:K185"/>
    <mergeCell ref="A186:A189"/>
    <mergeCell ref="B186:B189"/>
    <mergeCell ref="C186:C189"/>
    <mergeCell ref="D186:D189"/>
    <mergeCell ref="E186:E189"/>
    <mergeCell ref="F186:F189"/>
    <mergeCell ref="G186:G189"/>
    <mergeCell ref="H186:H189"/>
    <mergeCell ref="I186:I189"/>
    <mergeCell ref="J186:J189"/>
    <mergeCell ref="I201:I202"/>
    <mergeCell ref="J201:J202"/>
    <mergeCell ref="K201:K202"/>
    <mergeCell ref="A203:A209"/>
    <mergeCell ref="B203:B209"/>
    <mergeCell ref="C203:C209"/>
    <mergeCell ref="D203:D209"/>
    <mergeCell ref="E203:E209"/>
    <mergeCell ref="F203:F209"/>
    <mergeCell ref="G203:G209"/>
    <mergeCell ref="H203:H209"/>
    <mergeCell ref="I203:I209"/>
    <mergeCell ref="J203:J209"/>
    <mergeCell ref="K203:K209"/>
    <mergeCell ref="A201:A202"/>
    <mergeCell ref="B201:B202"/>
    <mergeCell ref="C201:C202"/>
    <mergeCell ref="D201:D202"/>
    <mergeCell ref="E201:E202"/>
    <mergeCell ref="F201:F202"/>
    <mergeCell ref="G201:G202"/>
    <mergeCell ref="H201:H202"/>
    <mergeCell ref="K231:K235"/>
    <mergeCell ref="J215:J218"/>
    <mergeCell ref="K215:K218"/>
    <mergeCell ref="A219:A223"/>
    <mergeCell ref="B219:B223"/>
    <mergeCell ref="C219:C223"/>
    <mergeCell ref="D219:D223"/>
    <mergeCell ref="E219:E223"/>
    <mergeCell ref="F219:F223"/>
    <mergeCell ref="G219:G223"/>
    <mergeCell ref="H219:H223"/>
    <mergeCell ref="I219:I223"/>
    <mergeCell ref="J219:J223"/>
    <mergeCell ref="K219:K223"/>
    <mergeCell ref="A215:A218"/>
    <mergeCell ref="B215:B218"/>
    <mergeCell ref="C215:C218"/>
    <mergeCell ref="D215:D218"/>
    <mergeCell ref="E215:E218"/>
    <mergeCell ref="F215:F218"/>
    <mergeCell ref="G215:G218"/>
    <mergeCell ref="H215:H218"/>
    <mergeCell ref="I215:I218"/>
    <mergeCell ref="A246:A249"/>
    <mergeCell ref="B246:B249"/>
    <mergeCell ref="C246:C249"/>
    <mergeCell ref="D246:D249"/>
    <mergeCell ref="E246:E249"/>
    <mergeCell ref="F246:F249"/>
    <mergeCell ref="G246:G249"/>
    <mergeCell ref="H246:H249"/>
    <mergeCell ref="I246:I249"/>
    <mergeCell ref="J246:J249"/>
    <mergeCell ref="K246:K249"/>
    <mergeCell ref="A224:A230"/>
    <mergeCell ref="B224:B230"/>
    <mergeCell ref="C224:C230"/>
    <mergeCell ref="D224:D230"/>
    <mergeCell ref="E224:E230"/>
    <mergeCell ref="F224:F230"/>
    <mergeCell ref="G224:G230"/>
    <mergeCell ref="H224:H230"/>
    <mergeCell ref="I224:I230"/>
    <mergeCell ref="J224:J230"/>
    <mergeCell ref="K224:K230"/>
    <mergeCell ref="A231:A235"/>
    <mergeCell ref="B231:B235"/>
    <mergeCell ref="C231:C235"/>
    <mergeCell ref="D231:D235"/>
    <mergeCell ref="E231:E235"/>
    <mergeCell ref="F231:F235"/>
    <mergeCell ref="G231:G235"/>
    <mergeCell ref="H231:H235"/>
    <mergeCell ref="I231:I235"/>
    <mergeCell ref="J231:J235"/>
    <mergeCell ref="G236:G240"/>
    <mergeCell ref="H236:H240"/>
    <mergeCell ref="I236:I240"/>
    <mergeCell ref="J236:J240"/>
    <mergeCell ref="K236:K240"/>
    <mergeCell ref="A241:A245"/>
    <mergeCell ref="B241:B245"/>
    <mergeCell ref="C241:C245"/>
    <mergeCell ref="D241:D245"/>
    <mergeCell ref="E241:E245"/>
    <mergeCell ref="F241:F245"/>
    <mergeCell ref="G241:G245"/>
    <mergeCell ref="H241:H245"/>
    <mergeCell ref="I241:I245"/>
    <mergeCell ref="J241:J245"/>
    <mergeCell ref="K241:K245"/>
    <mergeCell ref="A236:A240"/>
    <mergeCell ref="B236:B240"/>
    <mergeCell ref="C236:C240"/>
    <mergeCell ref="D236:D240"/>
    <mergeCell ref="E236:E240"/>
    <mergeCell ref="F236:F240"/>
    <mergeCell ref="J273:J275"/>
    <mergeCell ref="K273:K275"/>
    <mergeCell ref="B255:B259"/>
    <mergeCell ref="C255:C259"/>
    <mergeCell ref="D255:D259"/>
    <mergeCell ref="E255:E259"/>
    <mergeCell ref="F255:F259"/>
    <mergeCell ref="G255:G259"/>
    <mergeCell ref="H255:H259"/>
    <mergeCell ref="I255:I259"/>
    <mergeCell ref="J255:J259"/>
    <mergeCell ref="K255:K259"/>
    <mergeCell ref="J260:J263"/>
    <mergeCell ref="K260:K263"/>
    <mergeCell ref="G264:G267"/>
    <mergeCell ref="H264:H267"/>
    <mergeCell ref="I264:I267"/>
    <mergeCell ref="J264:J267"/>
    <mergeCell ref="K264:K267"/>
    <mergeCell ref="J269:J272"/>
    <mergeCell ref="K269:K272"/>
    <mergeCell ref="A269:A272"/>
    <mergeCell ref="B269:B272"/>
    <mergeCell ref="C269:C272"/>
    <mergeCell ref="D269:D272"/>
    <mergeCell ref="E269:E272"/>
    <mergeCell ref="F269:F272"/>
    <mergeCell ref="G269:G272"/>
    <mergeCell ref="H269:H272"/>
    <mergeCell ref="I269:I272"/>
    <mergeCell ref="A273:A275"/>
    <mergeCell ref="B273:B275"/>
    <mergeCell ref="C273:C275"/>
    <mergeCell ref="D273:D275"/>
    <mergeCell ref="E273:E275"/>
    <mergeCell ref="F273:F275"/>
    <mergeCell ref="G273:G275"/>
    <mergeCell ref="H273:H275"/>
    <mergeCell ref="I273:I275"/>
    <mergeCell ref="J276:J279"/>
    <mergeCell ref="K276:K279"/>
    <mergeCell ref="A280:A284"/>
    <mergeCell ref="B280:B284"/>
    <mergeCell ref="C280:C284"/>
    <mergeCell ref="D280:D284"/>
    <mergeCell ref="E280:E284"/>
    <mergeCell ref="F280:F284"/>
    <mergeCell ref="G280:G284"/>
    <mergeCell ref="H280:H284"/>
    <mergeCell ref="I280:I284"/>
    <mergeCell ref="J280:J284"/>
    <mergeCell ref="K280:K284"/>
    <mergeCell ref="A276:A279"/>
    <mergeCell ref="B276:B279"/>
    <mergeCell ref="C276:C279"/>
    <mergeCell ref="D276:D279"/>
    <mergeCell ref="E276:E279"/>
    <mergeCell ref="F276:F279"/>
    <mergeCell ref="G276:G279"/>
    <mergeCell ref="H276:H279"/>
    <mergeCell ref="I276:I279"/>
    <mergeCell ref="J309:J310"/>
    <mergeCell ref="K309:K310"/>
    <mergeCell ref="B290:B292"/>
    <mergeCell ref="C290:C292"/>
    <mergeCell ref="D290:D292"/>
    <mergeCell ref="E290:E292"/>
    <mergeCell ref="F290:F292"/>
    <mergeCell ref="G290:G292"/>
    <mergeCell ref="H290:H292"/>
    <mergeCell ref="I290:I292"/>
    <mergeCell ref="J290:J292"/>
    <mergeCell ref="K290:K292"/>
    <mergeCell ref="J293:J298"/>
    <mergeCell ref="K293:K298"/>
    <mergeCell ref="G299:G303"/>
    <mergeCell ref="H299:H303"/>
    <mergeCell ref="I299:I303"/>
    <mergeCell ref="J299:J303"/>
    <mergeCell ref="K299:K303"/>
    <mergeCell ref="J304:J308"/>
    <mergeCell ref="K304:K308"/>
    <mergeCell ref="A304:A308"/>
    <mergeCell ref="B304:B308"/>
    <mergeCell ref="C304:C308"/>
    <mergeCell ref="D304:D308"/>
    <mergeCell ref="E304:E308"/>
    <mergeCell ref="F304:F308"/>
    <mergeCell ref="G304:G308"/>
    <mergeCell ref="H304:H308"/>
    <mergeCell ref="I304:I308"/>
    <mergeCell ref="A309:A310"/>
    <mergeCell ref="B309:B310"/>
    <mergeCell ref="C309:C310"/>
    <mergeCell ref="D309:D310"/>
    <mergeCell ref="E309:E310"/>
    <mergeCell ref="F309:F310"/>
    <mergeCell ref="G309:G310"/>
    <mergeCell ref="H309:H310"/>
    <mergeCell ref="I309:I310"/>
    <mergeCell ref="T10:T22"/>
    <mergeCell ref="S23:S27"/>
    <mergeCell ref="T23:T27"/>
    <mergeCell ref="S28:S32"/>
    <mergeCell ref="T28:T32"/>
    <mergeCell ref="S33:S36"/>
    <mergeCell ref="T33:T36"/>
    <mergeCell ref="S37:S47"/>
    <mergeCell ref="T37:T47"/>
    <mergeCell ref="S48:S53"/>
    <mergeCell ref="T48:T53"/>
    <mergeCell ref="S55:S59"/>
    <mergeCell ref="T55:T59"/>
    <mergeCell ref="S60:S64"/>
    <mergeCell ref="T60:T64"/>
    <mergeCell ref="S65:S70"/>
    <mergeCell ref="T65:T70"/>
    <mergeCell ref="S71:S76"/>
    <mergeCell ref="T71:T76"/>
    <mergeCell ref="S77:S82"/>
    <mergeCell ref="T77:T82"/>
    <mergeCell ref="S83:S85"/>
    <mergeCell ref="T83:T85"/>
    <mergeCell ref="S86:S89"/>
    <mergeCell ref="T86:T89"/>
    <mergeCell ref="S90:S93"/>
    <mergeCell ref="T90:T93"/>
    <mergeCell ref="S98:S103"/>
    <mergeCell ref="T98:T103"/>
    <mergeCell ref="S106:S109"/>
    <mergeCell ref="T106:T109"/>
    <mergeCell ref="S110:S115"/>
    <mergeCell ref="T110:T115"/>
    <mergeCell ref="S117:S120"/>
    <mergeCell ref="T117:T120"/>
    <mergeCell ref="S94:S97"/>
    <mergeCell ref="T94:T97"/>
    <mergeCell ref="S121:S124"/>
    <mergeCell ref="T121:T124"/>
    <mergeCell ref="S126:S128"/>
    <mergeCell ref="T126:T128"/>
    <mergeCell ref="S129:S132"/>
    <mergeCell ref="T129:T132"/>
    <mergeCell ref="S134:S137"/>
    <mergeCell ref="T134:T137"/>
    <mergeCell ref="S138:S141"/>
    <mergeCell ref="T138:T141"/>
    <mergeCell ref="S142:S146"/>
    <mergeCell ref="T142:T146"/>
    <mergeCell ref="S148:S150"/>
    <mergeCell ref="T148:T150"/>
    <mergeCell ref="S151:S153"/>
    <mergeCell ref="T151:T153"/>
    <mergeCell ref="S154:S156"/>
    <mergeCell ref="T154:T156"/>
    <mergeCell ref="S157:S162"/>
    <mergeCell ref="T157:T162"/>
    <mergeCell ref="S163:S165"/>
    <mergeCell ref="T163:T165"/>
    <mergeCell ref="S166:S167"/>
    <mergeCell ref="T166:T167"/>
    <mergeCell ref="S168:S174"/>
    <mergeCell ref="T168:T174"/>
    <mergeCell ref="S175:S180"/>
    <mergeCell ref="T175:T180"/>
    <mergeCell ref="S181:S185"/>
    <mergeCell ref="T181:T185"/>
    <mergeCell ref="S186:S189"/>
    <mergeCell ref="T186:T189"/>
    <mergeCell ref="S193:S196"/>
    <mergeCell ref="T193:T196"/>
    <mergeCell ref="S201:S202"/>
    <mergeCell ref="T201:T202"/>
    <mergeCell ref="S203:S209"/>
    <mergeCell ref="T203:T209"/>
    <mergeCell ref="S210:S214"/>
    <mergeCell ref="T210:T214"/>
    <mergeCell ref="S215:S218"/>
    <mergeCell ref="T215:T218"/>
    <mergeCell ref="S219:S223"/>
    <mergeCell ref="T219:T223"/>
    <mergeCell ref="S224:S230"/>
    <mergeCell ref="T224:T230"/>
    <mergeCell ref="S231:S235"/>
    <mergeCell ref="T231:T235"/>
    <mergeCell ref="S236:S240"/>
    <mergeCell ref="T236:T240"/>
    <mergeCell ref="S241:S245"/>
    <mergeCell ref="T241:T245"/>
    <mergeCell ref="S246:S249"/>
    <mergeCell ref="T246:T249"/>
    <mergeCell ref="S290:S292"/>
    <mergeCell ref="T290:T292"/>
    <mergeCell ref="S293:S298"/>
    <mergeCell ref="T293:T298"/>
    <mergeCell ref="S299:S303"/>
    <mergeCell ref="T299:T303"/>
    <mergeCell ref="S304:S308"/>
    <mergeCell ref="T304:T308"/>
    <mergeCell ref="S309:S310"/>
    <mergeCell ref="T309:T310"/>
    <mergeCell ref="S250:S254"/>
    <mergeCell ref="T250:T254"/>
    <mergeCell ref="S255:S259"/>
    <mergeCell ref="T255:T259"/>
    <mergeCell ref="S260:S263"/>
    <mergeCell ref="T260:T263"/>
    <mergeCell ref="S264:S267"/>
    <mergeCell ref="T264:T267"/>
    <mergeCell ref="S269:S272"/>
    <mergeCell ref="T269:T272"/>
    <mergeCell ref="S273:S275"/>
    <mergeCell ref="T273:T275"/>
    <mergeCell ref="S276:S279"/>
    <mergeCell ref="T276:T279"/>
    <mergeCell ref="S280:S284"/>
    <mergeCell ref="T280:T284"/>
    <mergeCell ref="S285:S289"/>
    <mergeCell ref="T285:T289"/>
    <mergeCell ref="J311:J314"/>
    <mergeCell ref="K311:K314"/>
    <mergeCell ref="S311:S314"/>
    <mergeCell ref="T311:T314"/>
    <mergeCell ref="A315:A320"/>
    <mergeCell ref="B315:B320"/>
    <mergeCell ref="C315:C320"/>
    <mergeCell ref="D315:D320"/>
    <mergeCell ref="E315:E320"/>
    <mergeCell ref="F315:F320"/>
    <mergeCell ref="G315:G320"/>
    <mergeCell ref="H315:H320"/>
    <mergeCell ref="I315:I320"/>
    <mergeCell ref="J315:J320"/>
    <mergeCell ref="K315:K320"/>
    <mergeCell ref="S315:S320"/>
    <mergeCell ref="T315:T320"/>
    <mergeCell ref="A311:A314"/>
    <mergeCell ref="B311:B314"/>
    <mergeCell ref="C311:C314"/>
    <mergeCell ref="D311:D314"/>
    <mergeCell ref="E311:E314"/>
    <mergeCell ref="F311:F314"/>
    <mergeCell ref="G311:G314"/>
    <mergeCell ref="H311:H314"/>
    <mergeCell ref="I311:I314"/>
    <mergeCell ref="J321:J324"/>
    <mergeCell ref="K321:K324"/>
    <mergeCell ref="S321:S324"/>
    <mergeCell ref="T321:T324"/>
    <mergeCell ref="A325:A328"/>
    <mergeCell ref="B325:B328"/>
    <mergeCell ref="C325:C328"/>
    <mergeCell ref="D325:D328"/>
    <mergeCell ref="E325:E328"/>
    <mergeCell ref="F325:F328"/>
    <mergeCell ref="G325:G328"/>
    <mergeCell ref="H325:H328"/>
    <mergeCell ref="I325:I328"/>
    <mergeCell ref="J325:J328"/>
    <mergeCell ref="K325:K328"/>
    <mergeCell ref="S325:S328"/>
    <mergeCell ref="T325:T328"/>
    <mergeCell ref="A321:A324"/>
    <mergeCell ref="B321:B324"/>
    <mergeCell ref="C321:C324"/>
    <mergeCell ref="D321:D324"/>
    <mergeCell ref="E321:E324"/>
    <mergeCell ref="F321:F324"/>
    <mergeCell ref="G321:G324"/>
    <mergeCell ref="H321:H324"/>
    <mergeCell ref="I321:I324"/>
    <mergeCell ref="J329:J330"/>
    <mergeCell ref="K329:K330"/>
    <mergeCell ref="S329:S330"/>
    <mergeCell ref="T329:T330"/>
    <mergeCell ref="A331:A338"/>
    <mergeCell ref="B331:B338"/>
    <mergeCell ref="C331:C338"/>
    <mergeCell ref="D331:D338"/>
    <mergeCell ref="E331:E338"/>
    <mergeCell ref="F331:F338"/>
    <mergeCell ref="G331:G338"/>
    <mergeCell ref="H331:H338"/>
    <mergeCell ref="I331:I338"/>
    <mergeCell ref="J331:J338"/>
    <mergeCell ref="K331:K338"/>
    <mergeCell ref="S331:S338"/>
    <mergeCell ref="T331:T338"/>
    <mergeCell ref="A329:A330"/>
    <mergeCell ref="B329:B330"/>
    <mergeCell ref="C329:C330"/>
    <mergeCell ref="D329:D330"/>
    <mergeCell ref="E329:E330"/>
    <mergeCell ref="F329:F330"/>
    <mergeCell ref="G329:G330"/>
    <mergeCell ref="H329:H330"/>
    <mergeCell ref="I329:I330"/>
    <mergeCell ref="J340:J342"/>
    <mergeCell ref="K340:K342"/>
    <mergeCell ref="S340:S342"/>
    <mergeCell ref="T340:T342"/>
    <mergeCell ref="A343:A344"/>
    <mergeCell ref="B343:B344"/>
    <mergeCell ref="C343:C344"/>
    <mergeCell ref="D343:D344"/>
    <mergeCell ref="E343:E344"/>
    <mergeCell ref="F343:F344"/>
    <mergeCell ref="G343:G344"/>
    <mergeCell ref="H343:H344"/>
    <mergeCell ref="I343:I344"/>
    <mergeCell ref="J343:J344"/>
    <mergeCell ref="K343:K344"/>
    <mergeCell ref="S343:S344"/>
    <mergeCell ref="T343:T344"/>
    <mergeCell ref="A340:A342"/>
    <mergeCell ref="B340:B342"/>
    <mergeCell ref="C340:C342"/>
    <mergeCell ref="D340:D342"/>
    <mergeCell ref="E340:E342"/>
    <mergeCell ref="F340:F342"/>
    <mergeCell ref="G340:G342"/>
    <mergeCell ref="H340:H342"/>
    <mergeCell ref="I340:I342"/>
    <mergeCell ref="J345:J350"/>
    <mergeCell ref="K345:K350"/>
    <mergeCell ref="S345:S350"/>
    <mergeCell ref="T345:T350"/>
    <mergeCell ref="A351:A354"/>
    <mergeCell ref="B351:B354"/>
    <mergeCell ref="C351:C354"/>
    <mergeCell ref="D351:D354"/>
    <mergeCell ref="E351:E354"/>
    <mergeCell ref="F351:F354"/>
    <mergeCell ref="G351:G354"/>
    <mergeCell ref="H351:H354"/>
    <mergeCell ref="I351:I354"/>
    <mergeCell ref="J351:J354"/>
    <mergeCell ref="K351:K354"/>
    <mergeCell ref="S351:S354"/>
    <mergeCell ref="T351:T354"/>
    <mergeCell ref="A345:A350"/>
    <mergeCell ref="B345:B350"/>
    <mergeCell ref="C345:C350"/>
    <mergeCell ref="D345:D350"/>
    <mergeCell ref="E345:E350"/>
    <mergeCell ref="F345:F350"/>
    <mergeCell ref="G345:G350"/>
    <mergeCell ref="H345:H350"/>
    <mergeCell ref="I345:I350"/>
    <mergeCell ref="J355:J360"/>
    <mergeCell ref="K355:K360"/>
    <mergeCell ref="S355:S360"/>
    <mergeCell ref="T355:T360"/>
    <mergeCell ref="A361:A363"/>
    <mergeCell ref="B361:B363"/>
    <mergeCell ref="C361:C363"/>
    <mergeCell ref="D361:D363"/>
    <mergeCell ref="E361:E363"/>
    <mergeCell ref="F361:F363"/>
    <mergeCell ref="G361:G363"/>
    <mergeCell ref="H361:H363"/>
    <mergeCell ref="I361:I363"/>
    <mergeCell ref="J361:J363"/>
    <mergeCell ref="K361:K363"/>
    <mergeCell ref="S361:S363"/>
    <mergeCell ref="T361:T363"/>
    <mergeCell ref="A355:A360"/>
    <mergeCell ref="B355:B360"/>
    <mergeCell ref="C355:C360"/>
    <mergeCell ref="D355:D360"/>
    <mergeCell ref="E355:E360"/>
    <mergeCell ref="F355:F360"/>
    <mergeCell ref="G355:G360"/>
    <mergeCell ref="H355:H360"/>
    <mergeCell ref="I355:I360"/>
    <mergeCell ref="J364:J365"/>
    <mergeCell ref="K364:K365"/>
    <mergeCell ref="S364:S365"/>
    <mergeCell ref="T364:T365"/>
    <mergeCell ref="A366:A368"/>
    <mergeCell ref="B366:B368"/>
    <mergeCell ref="C366:C368"/>
    <mergeCell ref="D366:D368"/>
    <mergeCell ref="E366:E368"/>
    <mergeCell ref="F366:F368"/>
    <mergeCell ref="G366:G368"/>
    <mergeCell ref="H366:H368"/>
    <mergeCell ref="I366:I368"/>
    <mergeCell ref="J366:J368"/>
    <mergeCell ref="K366:K368"/>
    <mergeCell ref="S366:S368"/>
    <mergeCell ref="T366:T368"/>
    <mergeCell ref="A364:A365"/>
    <mergeCell ref="B364:B365"/>
    <mergeCell ref="C364:C365"/>
    <mergeCell ref="D364:D365"/>
    <mergeCell ref="E364:E365"/>
    <mergeCell ref="F364:F365"/>
    <mergeCell ref="G364:G365"/>
    <mergeCell ref="H364:H365"/>
    <mergeCell ref="I364:I365"/>
    <mergeCell ref="J369:J370"/>
    <mergeCell ref="K369:K370"/>
    <mergeCell ref="S369:S370"/>
    <mergeCell ref="T369:T370"/>
    <mergeCell ref="A371:A378"/>
    <mergeCell ref="B371:B378"/>
    <mergeCell ref="C371:C378"/>
    <mergeCell ref="D371:D378"/>
    <mergeCell ref="E371:E378"/>
    <mergeCell ref="F371:F378"/>
    <mergeCell ref="G371:G378"/>
    <mergeCell ref="H371:H378"/>
    <mergeCell ref="I371:I378"/>
    <mergeCell ref="J371:J378"/>
    <mergeCell ref="K371:K378"/>
    <mergeCell ref="S371:S378"/>
    <mergeCell ref="T371:T378"/>
    <mergeCell ref="A369:A370"/>
    <mergeCell ref="B369:B370"/>
    <mergeCell ref="C369:C370"/>
    <mergeCell ref="D369:D370"/>
    <mergeCell ref="E369:E370"/>
    <mergeCell ref="F369:F370"/>
    <mergeCell ref="G369:G370"/>
    <mergeCell ref="H369:H370"/>
    <mergeCell ref="I369:I370"/>
    <mergeCell ref="J379:J380"/>
    <mergeCell ref="K379:K380"/>
    <mergeCell ref="S379:S380"/>
    <mergeCell ref="T379:T380"/>
    <mergeCell ref="A381:A385"/>
    <mergeCell ref="B381:B385"/>
    <mergeCell ref="C381:C385"/>
    <mergeCell ref="D381:D385"/>
    <mergeCell ref="E381:E385"/>
    <mergeCell ref="F381:F385"/>
    <mergeCell ref="G381:G385"/>
    <mergeCell ref="H381:H385"/>
    <mergeCell ref="I381:I385"/>
    <mergeCell ref="J381:J385"/>
    <mergeCell ref="K381:K385"/>
    <mergeCell ref="S381:S385"/>
    <mergeCell ref="T381:T385"/>
    <mergeCell ref="A379:A380"/>
    <mergeCell ref="B379:B380"/>
    <mergeCell ref="C379:C380"/>
    <mergeCell ref="D379:D380"/>
    <mergeCell ref="E379:E380"/>
    <mergeCell ref="F379:F380"/>
    <mergeCell ref="G379:G380"/>
    <mergeCell ref="H379:H380"/>
    <mergeCell ref="I379:I380"/>
    <mergeCell ref="J386:J389"/>
    <mergeCell ref="K386:K389"/>
    <mergeCell ref="S386:S389"/>
    <mergeCell ref="T386:T389"/>
    <mergeCell ref="A390:A395"/>
    <mergeCell ref="B390:B395"/>
    <mergeCell ref="C390:C395"/>
    <mergeCell ref="D390:D395"/>
    <mergeCell ref="E390:E395"/>
    <mergeCell ref="F390:F395"/>
    <mergeCell ref="G390:G395"/>
    <mergeCell ref="H390:H395"/>
    <mergeCell ref="I390:I395"/>
    <mergeCell ref="J390:J395"/>
    <mergeCell ref="K390:K395"/>
    <mergeCell ref="S390:S395"/>
    <mergeCell ref="T390:T395"/>
    <mergeCell ref="A386:A389"/>
    <mergeCell ref="B386:B389"/>
    <mergeCell ref="C386:C389"/>
    <mergeCell ref="D386:D389"/>
    <mergeCell ref="E386:E389"/>
    <mergeCell ref="F386:F389"/>
    <mergeCell ref="G386:G389"/>
    <mergeCell ref="H386:H389"/>
    <mergeCell ref="I386:I389"/>
    <mergeCell ref="J396:J397"/>
    <mergeCell ref="K396:K397"/>
    <mergeCell ref="S396:S397"/>
    <mergeCell ref="T396:T397"/>
    <mergeCell ref="A398:A401"/>
    <mergeCell ref="B398:B401"/>
    <mergeCell ref="C398:C401"/>
    <mergeCell ref="D398:D401"/>
    <mergeCell ref="E398:E401"/>
    <mergeCell ref="F398:F401"/>
    <mergeCell ref="G398:G401"/>
    <mergeCell ref="H398:H401"/>
    <mergeCell ref="I398:I401"/>
    <mergeCell ref="J398:J401"/>
    <mergeCell ref="K398:K401"/>
    <mergeCell ref="S398:S401"/>
    <mergeCell ref="T398:T401"/>
    <mergeCell ref="A396:A397"/>
    <mergeCell ref="B396:B397"/>
    <mergeCell ref="C396:C397"/>
    <mergeCell ref="D396:D397"/>
    <mergeCell ref="E396:E397"/>
    <mergeCell ref="F396:F397"/>
    <mergeCell ref="G396:G397"/>
    <mergeCell ref="H396:H397"/>
    <mergeCell ref="I396:I397"/>
    <mergeCell ref="J402:J404"/>
    <mergeCell ref="K402:K404"/>
    <mergeCell ref="S402:S404"/>
    <mergeCell ref="T402:T404"/>
    <mergeCell ref="A405:A410"/>
    <mergeCell ref="B405:B410"/>
    <mergeCell ref="C405:C410"/>
    <mergeCell ref="D405:D410"/>
    <mergeCell ref="E405:E410"/>
    <mergeCell ref="F405:F410"/>
    <mergeCell ref="G405:G410"/>
    <mergeCell ref="H405:H410"/>
    <mergeCell ref="I405:I410"/>
    <mergeCell ref="J405:J410"/>
    <mergeCell ref="K405:K410"/>
    <mergeCell ref="S405:S410"/>
    <mergeCell ref="T405:T410"/>
    <mergeCell ref="A402:A404"/>
    <mergeCell ref="B402:B404"/>
    <mergeCell ref="C402:C404"/>
    <mergeCell ref="D402:D404"/>
    <mergeCell ref="E402:E404"/>
    <mergeCell ref="F402:F404"/>
    <mergeCell ref="G402:G404"/>
    <mergeCell ref="H402:H404"/>
    <mergeCell ref="I402:I404"/>
    <mergeCell ref="J411:J416"/>
    <mergeCell ref="K411:K416"/>
    <mergeCell ref="S411:S416"/>
    <mergeCell ref="T411:T416"/>
    <mergeCell ref="A417:A420"/>
    <mergeCell ref="B417:B420"/>
    <mergeCell ref="C417:C420"/>
    <mergeCell ref="D417:D420"/>
    <mergeCell ref="E417:E420"/>
    <mergeCell ref="F417:F420"/>
    <mergeCell ref="G417:G420"/>
    <mergeCell ref="H417:H420"/>
    <mergeCell ref="I417:I420"/>
    <mergeCell ref="J417:J420"/>
    <mergeCell ref="K417:K420"/>
    <mergeCell ref="S417:S420"/>
    <mergeCell ref="T417:T420"/>
    <mergeCell ref="A411:A416"/>
    <mergeCell ref="B411:B416"/>
    <mergeCell ref="C411:C416"/>
    <mergeCell ref="D411:D416"/>
    <mergeCell ref="E411:E416"/>
    <mergeCell ref="F411:F416"/>
    <mergeCell ref="G411:G416"/>
    <mergeCell ref="H411:H416"/>
    <mergeCell ref="I411:I416"/>
    <mergeCell ref="J421:J423"/>
    <mergeCell ref="K421:K423"/>
    <mergeCell ref="S421:S423"/>
    <mergeCell ref="T421:T423"/>
    <mergeCell ref="A426:A428"/>
    <mergeCell ref="B426:B428"/>
    <mergeCell ref="C426:C428"/>
    <mergeCell ref="D426:D428"/>
    <mergeCell ref="E426:E428"/>
    <mergeCell ref="F426:F428"/>
    <mergeCell ref="G426:G428"/>
    <mergeCell ref="H426:H428"/>
    <mergeCell ref="I426:I428"/>
    <mergeCell ref="J426:J428"/>
    <mergeCell ref="K426:K428"/>
    <mergeCell ref="S426:S428"/>
    <mergeCell ref="T426:T428"/>
    <mergeCell ref="A421:A423"/>
    <mergeCell ref="B421:B423"/>
    <mergeCell ref="C421:C423"/>
    <mergeCell ref="D421:D423"/>
    <mergeCell ref="E421:E423"/>
    <mergeCell ref="F421:F423"/>
    <mergeCell ref="G421:G423"/>
    <mergeCell ref="H421:H423"/>
    <mergeCell ref="I421:I423"/>
    <mergeCell ref="J429:J430"/>
    <mergeCell ref="K429:K430"/>
    <mergeCell ref="R429:R430"/>
    <mergeCell ref="S429:S430"/>
    <mergeCell ref="T429:T430"/>
    <mergeCell ref="A432:A433"/>
    <mergeCell ref="B432:B433"/>
    <mergeCell ref="C432:C433"/>
    <mergeCell ref="D432:D433"/>
    <mergeCell ref="E432:E433"/>
    <mergeCell ref="F432:F433"/>
    <mergeCell ref="G432:G433"/>
    <mergeCell ref="H432:H433"/>
    <mergeCell ref="I432:I433"/>
    <mergeCell ref="J432:J433"/>
    <mergeCell ref="K432:K433"/>
    <mergeCell ref="S432:S433"/>
    <mergeCell ref="T432:T433"/>
    <mergeCell ref="A429:A430"/>
    <mergeCell ref="B429:B430"/>
    <mergeCell ref="C429:C430"/>
    <mergeCell ref="D429:D430"/>
    <mergeCell ref="E429:E430"/>
    <mergeCell ref="F429:F430"/>
    <mergeCell ref="G429:G430"/>
    <mergeCell ref="H429:H430"/>
    <mergeCell ref="I429:I430"/>
    <mergeCell ref="J434:J436"/>
    <mergeCell ref="K434:K436"/>
    <mergeCell ref="S434:S436"/>
    <mergeCell ref="T434:T436"/>
    <mergeCell ref="A437:A438"/>
    <mergeCell ref="B437:B438"/>
    <mergeCell ref="C437:C438"/>
    <mergeCell ref="D437:D438"/>
    <mergeCell ref="E437:E438"/>
    <mergeCell ref="F437:F438"/>
    <mergeCell ref="G437:G438"/>
    <mergeCell ref="H437:H438"/>
    <mergeCell ref="I437:I438"/>
    <mergeCell ref="J437:J438"/>
    <mergeCell ref="K437:K438"/>
    <mergeCell ref="S437:S438"/>
    <mergeCell ref="T437:T438"/>
    <mergeCell ref="A434:A436"/>
    <mergeCell ref="B434:B436"/>
    <mergeCell ref="C434:C436"/>
    <mergeCell ref="D434:D436"/>
    <mergeCell ref="E434:E436"/>
    <mergeCell ref="F434:F436"/>
    <mergeCell ref="G434:G436"/>
    <mergeCell ref="H434:H436"/>
    <mergeCell ref="I434:I436"/>
    <mergeCell ref="J439:J444"/>
    <mergeCell ref="K439:K444"/>
    <mergeCell ref="S439:S444"/>
    <mergeCell ref="T439:T444"/>
    <mergeCell ref="A445:A447"/>
    <mergeCell ref="B445:B447"/>
    <mergeCell ref="C445:C447"/>
    <mergeCell ref="D445:D447"/>
    <mergeCell ref="E445:E447"/>
    <mergeCell ref="F445:F447"/>
    <mergeCell ref="G445:G447"/>
    <mergeCell ref="H445:H447"/>
    <mergeCell ref="I445:I447"/>
    <mergeCell ref="J445:J447"/>
    <mergeCell ref="K445:K447"/>
    <mergeCell ref="S445:S447"/>
    <mergeCell ref="T445:T447"/>
    <mergeCell ref="A439:A444"/>
    <mergeCell ref="B439:B444"/>
    <mergeCell ref="C439:C444"/>
    <mergeCell ref="D439:D444"/>
    <mergeCell ref="E439:E444"/>
    <mergeCell ref="F439:F444"/>
    <mergeCell ref="G439:G444"/>
    <mergeCell ref="H439:H444"/>
    <mergeCell ref="I439:I444"/>
    <mergeCell ref="J449:J452"/>
    <mergeCell ref="K449:K452"/>
    <mergeCell ref="S449:S452"/>
    <mergeCell ref="T449:T452"/>
    <mergeCell ref="A453:A457"/>
    <mergeCell ref="B453:B457"/>
    <mergeCell ref="C453:C457"/>
    <mergeCell ref="D453:D457"/>
    <mergeCell ref="E453:E457"/>
    <mergeCell ref="F453:F457"/>
    <mergeCell ref="G453:G457"/>
    <mergeCell ref="H453:H457"/>
    <mergeCell ref="I453:I457"/>
    <mergeCell ref="J453:J457"/>
    <mergeCell ref="K453:K457"/>
    <mergeCell ref="S453:S457"/>
    <mergeCell ref="T453:T457"/>
    <mergeCell ref="A449:A452"/>
    <mergeCell ref="B449:B452"/>
    <mergeCell ref="C449:C452"/>
    <mergeCell ref="D449:D452"/>
    <mergeCell ref="E449:E452"/>
    <mergeCell ref="F449:F452"/>
    <mergeCell ref="G449:G452"/>
    <mergeCell ref="H449:H452"/>
    <mergeCell ref="I449:I452"/>
    <mergeCell ref="J458:J459"/>
    <mergeCell ref="K458:K459"/>
    <mergeCell ref="S458:S459"/>
    <mergeCell ref="T458:T459"/>
    <mergeCell ref="A460:A464"/>
    <mergeCell ref="B460:B464"/>
    <mergeCell ref="C460:C464"/>
    <mergeCell ref="D460:D464"/>
    <mergeCell ref="E460:E464"/>
    <mergeCell ref="F460:F464"/>
    <mergeCell ref="G460:G464"/>
    <mergeCell ref="H460:H464"/>
    <mergeCell ref="I460:I464"/>
    <mergeCell ref="J460:J464"/>
    <mergeCell ref="K460:K464"/>
    <mergeCell ref="S460:S464"/>
    <mergeCell ref="T460:T464"/>
    <mergeCell ref="A458:A459"/>
    <mergeCell ref="B458:B459"/>
    <mergeCell ref="C458:C459"/>
    <mergeCell ref="D458:D459"/>
    <mergeCell ref="E458:E459"/>
    <mergeCell ref="F458:F459"/>
    <mergeCell ref="G458:G459"/>
    <mergeCell ref="H458:H459"/>
    <mergeCell ref="I458:I459"/>
    <mergeCell ref="J465:J467"/>
    <mergeCell ref="K465:K467"/>
    <mergeCell ref="S465:S467"/>
    <mergeCell ref="T465:T467"/>
    <mergeCell ref="A468:A472"/>
    <mergeCell ref="B468:B472"/>
    <mergeCell ref="C468:C472"/>
    <mergeCell ref="D468:D472"/>
    <mergeCell ref="E468:E472"/>
    <mergeCell ref="F468:F472"/>
    <mergeCell ref="G468:G472"/>
    <mergeCell ref="H468:H472"/>
    <mergeCell ref="I468:I472"/>
    <mergeCell ref="J468:J472"/>
    <mergeCell ref="K468:K472"/>
    <mergeCell ref="S468:S472"/>
    <mergeCell ref="T468:T472"/>
    <mergeCell ref="A465:A467"/>
    <mergeCell ref="B465:B467"/>
    <mergeCell ref="C465:C467"/>
    <mergeCell ref="D465:D467"/>
    <mergeCell ref="E465:E467"/>
    <mergeCell ref="F465:F467"/>
    <mergeCell ref="G465:G467"/>
    <mergeCell ref="H465:H467"/>
    <mergeCell ref="I465:I467"/>
    <mergeCell ref="J473:J477"/>
    <mergeCell ref="K473:K477"/>
    <mergeCell ref="S473:S477"/>
    <mergeCell ref="T473:T477"/>
    <mergeCell ref="A478:A480"/>
    <mergeCell ref="B478:B480"/>
    <mergeCell ref="C478:C480"/>
    <mergeCell ref="D478:D480"/>
    <mergeCell ref="E478:E480"/>
    <mergeCell ref="F478:F480"/>
    <mergeCell ref="G478:G480"/>
    <mergeCell ref="H478:H480"/>
    <mergeCell ref="I478:I480"/>
    <mergeCell ref="J478:J480"/>
    <mergeCell ref="K478:K480"/>
    <mergeCell ref="S478:S480"/>
    <mergeCell ref="T478:T480"/>
    <mergeCell ref="A473:A477"/>
    <mergeCell ref="B473:B477"/>
    <mergeCell ref="C473:C477"/>
    <mergeCell ref="D473:D477"/>
    <mergeCell ref="E473:E477"/>
    <mergeCell ref="F473:F477"/>
    <mergeCell ref="G473:G477"/>
    <mergeCell ref="H473:H477"/>
    <mergeCell ref="I473:I477"/>
    <mergeCell ref="J481:J484"/>
    <mergeCell ref="K481:K484"/>
    <mergeCell ref="S481:S484"/>
    <mergeCell ref="T481:T484"/>
    <mergeCell ref="A485:A488"/>
    <mergeCell ref="B485:B488"/>
    <mergeCell ref="C485:C488"/>
    <mergeCell ref="D485:D488"/>
    <mergeCell ref="E485:E488"/>
    <mergeCell ref="F485:F488"/>
    <mergeCell ref="G485:G488"/>
    <mergeCell ref="H485:H488"/>
    <mergeCell ref="I485:I488"/>
    <mergeCell ref="J485:J488"/>
    <mergeCell ref="K485:K488"/>
    <mergeCell ref="S485:S488"/>
    <mergeCell ref="T485:T488"/>
    <mergeCell ref="A481:A484"/>
    <mergeCell ref="B481:B484"/>
    <mergeCell ref="C481:C484"/>
    <mergeCell ref="D481:D484"/>
    <mergeCell ref="E481:E484"/>
    <mergeCell ref="F481:F484"/>
    <mergeCell ref="G481:G484"/>
    <mergeCell ref="H481:H484"/>
    <mergeCell ref="I481:I484"/>
    <mergeCell ref="J489:J491"/>
    <mergeCell ref="K489:K491"/>
    <mergeCell ref="S489:S491"/>
    <mergeCell ref="T489:T491"/>
    <mergeCell ref="A492:A494"/>
    <mergeCell ref="B492:B494"/>
    <mergeCell ref="C492:C494"/>
    <mergeCell ref="D492:D494"/>
    <mergeCell ref="E492:E494"/>
    <mergeCell ref="F492:F494"/>
    <mergeCell ref="G492:G494"/>
    <mergeCell ref="H492:H494"/>
    <mergeCell ref="I492:I494"/>
    <mergeCell ref="J492:J494"/>
    <mergeCell ref="K492:K494"/>
    <mergeCell ref="S492:S494"/>
    <mergeCell ref="T492:T494"/>
    <mergeCell ref="A489:A491"/>
    <mergeCell ref="B489:B491"/>
    <mergeCell ref="C489:C491"/>
    <mergeCell ref="D489:D491"/>
    <mergeCell ref="E489:E491"/>
    <mergeCell ref="F489:F491"/>
    <mergeCell ref="G489:G491"/>
    <mergeCell ref="H489:H491"/>
    <mergeCell ref="I489:I491"/>
    <mergeCell ref="J495:J497"/>
    <mergeCell ref="K495:K497"/>
    <mergeCell ref="S495:S497"/>
    <mergeCell ref="T495:T497"/>
    <mergeCell ref="A498:A500"/>
    <mergeCell ref="B498:B500"/>
    <mergeCell ref="C498:C500"/>
    <mergeCell ref="D498:D500"/>
    <mergeCell ref="E498:E500"/>
    <mergeCell ref="F498:F500"/>
    <mergeCell ref="G498:G500"/>
    <mergeCell ref="H498:H500"/>
    <mergeCell ref="I498:I500"/>
    <mergeCell ref="J498:J500"/>
    <mergeCell ref="K498:K500"/>
    <mergeCell ref="S498:S500"/>
    <mergeCell ref="T498:T500"/>
    <mergeCell ref="A495:A497"/>
    <mergeCell ref="B495:B497"/>
    <mergeCell ref="C495:C497"/>
    <mergeCell ref="D495:D497"/>
    <mergeCell ref="E495:E497"/>
    <mergeCell ref="F495:F497"/>
    <mergeCell ref="G495:G497"/>
    <mergeCell ref="H495:H497"/>
    <mergeCell ref="I495:I497"/>
    <mergeCell ref="J501:J503"/>
    <mergeCell ref="K501:K503"/>
    <mergeCell ref="S501:S503"/>
    <mergeCell ref="T501:T503"/>
    <mergeCell ref="A504:A507"/>
    <mergeCell ref="B504:B507"/>
    <mergeCell ref="C504:C507"/>
    <mergeCell ref="D504:D507"/>
    <mergeCell ref="E504:E507"/>
    <mergeCell ref="F504:F507"/>
    <mergeCell ref="G504:G507"/>
    <mergeCell ref="H504:H507"/>
    <mergeCell ref="I504:I507"/>
    <mergeCell ref="J504:J507"/>
    <mergeCell ref="K504:K507"/>
    <mergeCell ref="S504:S507"/>
    <mergeCell ref="T504:T507"/>
    <mergeCell ref="A501:A503"/>
    <mergeCell ref="B501:B503"/>
    <mergeCell ref="C501:C503"/>
    <mergeCell ref="D501:D503"/>
    <mergeCell ref="E501:E503"/>
    <mergeCell ref="F501:F503"/>
    <mergeCell ref="G501:G503"/>
    <mergeCell ref="H501:H503"/>
    <mergeCell ref="I501:I503"/>
    <mergeCell ref="J508:J512"/>
    <mergeCell ref="K508:K512"/>
    <mergeCell ref="S508:S512"/>
    <mergeCell ref="T508:T512"/>
    <mergeCell ref="A513:A515"/>
    <mergeCell ref="B513:B515"/>
    <mergeCell ref="C513:C515"/>
    <mergeCell ref="D513:D515"/>
    <mergeCell ref="E513:E515"/>
    <mergeCell ref="F513:F515"/>
    <mergeCell ref="G513:G515"/>
    <mergeCell ref="H513:H515"/>
    <mergeCell ref="I513:I515"/>
    <mergeCell ref="J513:J515"/>
    <mergeCell ref="K513:K515"/>
    <mergeCell ref="S513:S515"/>
    <mergeCell ref="T513:T515"/>
    <mergeCell ref="A508:A512"/>
    <mergeCell ref="B508:B512"/>
    <mergeCell ref="C508:C512"/>
    <mergeCell ref="D508:D512"/>
    <mergeCell ref="E508:E512"/>
    <mergeCell ref="F508:F512"/>
    <mergeCell ref="G508:G512"/>
    <mergeCell ref="H508:H512"/>
    <mergeCell ref="I508:I512"/>
    <mergeCell ref="J516:J518"/>
    <mergeCell ref="K516:K518"/>
    <mergeCell ref="S516:S518"/>
    <mergeCell ref="T516:T518"/>
    <mergeCell ref="A519:A523"/>
    <mergeCell ref="B519:B523"/>
    <mergeCell ref="C519:C523"/>
    <mergeCell ref="D519:D523"/>
    <mergeCell ref="E519:E523"/>
    <mergeCell ref="F519:F523"/>
    <mergeCell ref="G519:G523"/>
    <mergeCell ref="H519:H523"/>
    <mergeCell ref="I519:I523"/>
    <mergeCell ref="J519:J523"/>
    <mergeCell ref="K519:K523"/>
    <mergeCell ref="S519:S523"/>
    <mergeCell ref="T519:T523"/>
    <mergeCell ref="A516:A518"/>
    <mergeCell ref="B516:B518"/>
    <mergeCell ref="C516:C518"/>
    <mergeCell ref="D516:D518"/>
    <mergeCell ref="E516:E518"/>
    <mergeCell ref="F516:F518"/>
    <mergeCell ref="G516:G518"/>
    <mergeCell ref="H516:H518"/>
    <mergeCell ref="I516:I518"/>
    <mergeCell ref="J524:J531"/>
    <mergeCell ref="K524:K531"/>
    <mergeCell ref="S524:S531"/>
    <mergeCell ref="T524:T531"/>
    <mergeCell ref="A532:A538"/>
    <mergeCell ref="B532:B538"/>
    <mergeCell ref="C532:C538"/>
    <mergeCell ref="D532:D538"/>
    <mergeCell ref="E532:E538"/>
    <mergeCell ref="F532:F538"/>
    <mergeCell ref="G532:G538"/>
    <mergeCell ref="H532:H538"/>
    <mergeCell ref="I532:I538"/>
    <mergeCell ref="J532:J538"/>
    <mergeCell ref="K532:K538"/>
    <mergeCell ref="S532:S538"/>
    <mergeCell ref="T532:T538"/>
    <mergeCell ref="A524:A531"/>
    <mergeCell ref="B524:B531"/>
    <mergeCell ref="C524:C531"/>
    <mergeCell ref="D524:D531"/>
    <mergeCell ref="E524:E531"/>
    <mergeCell ref="F524:F531"/>
    <mergeCell ref="G524:G531"/>
    <mergeCell ref="H524:H531"/>
    <mergeCell ref="I524:I531"/>
    <mergeCell ref="J539:J542"/>
    <mergeCell ref="K539:K542"/>
    <mergeCell ref="S539:S542"/>
    <mergeCell ref="T539:T542"/>
    <mergeCell ref="A543:A547"/>
    <mergeCell ref="B543:B547"/>
    <mergeCell ref="C543:C547"/>
    <mergeCell ref="D543:D547"/>
    <mergeCell ref="E543:E547"/>
    <mergeCell ref="F543:F547"/>
    <mergeCell ref="G543:G547"/>
    <mergeCell ref="H543:H547"/>
    <mergeCell ref="I543:I547"/>
    <mergeCell ref="J543:J547"/>
    <mergeCell ref="K543:K547"/>
    <mergeCell ref="S543:S547"/>
    <mergeCell ref="T543:T547"/>
    <mergeCell ref="A539:A542"/>
    <mergeCell ref="B539:B542"/>
    <mergeCell ref="C539:C542"/>
    <mergeCell ref="D539:D542"/>
    <mergeCell ref="E539:E542"/>
    <mergeCell ref="F539:F542"/>
    <mergeCell ref="G539:G542"/>
    <mergeCell ref="H539:H542"/>
    <mergeCell ref="I539:I542"/>
    <mergeCell ref="J548:J551"/>
    <mergeCell ref="K548:K551"/>
    <mergeCell ref="S548:S551"/>
    <mergeCell ref="T548:T551"/>
    <mergeCell ref="A552:A556"/>
    <mergeCell ref="B552:B556"/>
    <mergeCell ref="C552:C556"/>
    <mergeCell ref="D552:D556"/>
    <mergeCell ref="E552:E556"/>
    <mergeCell ref="F552:F556"/>
    <mergeCell ref="G552:G556"/>
    <mergeCell ref="H552:H556"/>
    <mergeCell ref="I552:I556"/>
    <mergeCell ref="J552:J556"/>
    <mergeCell ref="K552:K556"/>
    <mergeCell ref="S552:S556"/>
    <mergeCell ref="T552:T556"/>
    <mergeCell ref="A548:A551"/>
    <mergeCell ref="B548:B551"/>
    <mergeCell ref="C548:C551"/>
    <mergeCell ref="D548:D551"/>
    <mergeCell ref="E548:E551"/>
    <mergeCell ref="F548:F551"/>
    <mergeCell ref="G548:G551"/>
    <mergeCell ref="H548:H551"/>
    <mergeCell ref="I548:I551"/>
    <mergeCell ref="J557:J562"/>
    <mergeCell ref="K557:K562"/>
    <mergeCell ref="S557:S562"/>
    <mergeCell ref="T557:T562"/>
    <mergeCell ref="A563:A570"/>
    <mergeCell ref="B563:B570"/>
    <mergeCell ref="C563:C570"/>
    <mergeCell ref="D563:D570"/>
    <mergeCell ref="E563:E570"/>
    <mergeCell ref="F563:F570"/>
    <mergeCell ref="G563:G570"/>
    <mergeCell ref="H563:H570"/>
    <mergeCell ref="I563:I570"/>
    <mergeCell ref="J563:J570"/>
    <mergeCell ref="K563:K570"/>
    <mergeCell ref="S563:S570"/>
    <mergeCell ref="T563:T570"/>
    <mergeCell ref="A557:A562"/>
    <mergeCell ref="B557:B562"/>
    <mergeCell ref="C557:C562"/>
    <mergeCell ref="D557:D562"/>
    <mergeCell ref="E557:E562"/>
    <mergeCell ref="F557:F562"/>
    <mergeCell ref="G557:G562"/>
    <mergeCell ref="H557:H562"/>
    <mergeCell ref="I557:I562"/>
    <mergeCell ref="J571:J574"/>
    <mergeCell ref="K571:K574"/>
    <mergeCell ref="S571:S574"/>
    <mergeCell ref="T571:T574"/>
    <mergeCell ref="A575:A578"/>
    <mergeCell ref="B575:B578"/>
    <mergeCell ref="C575:C578"/>
    <mergeCell ref="D575:D578"/>
    <mergeCell ref="E575:E578"/>
    <mergeCell ref="F575:F578"/>
    <mergeCell ref="G575:G578"/>
    <mergeCell ref="H575:H578"/>
    <mergeCell ref="I575:I578"/>
    <mergeCell ref="J575:J578"/>
    <mergeCell ref="K575:K578"/>
    <mergeCell ref="S575:S578"/>
    <mergeCell ref="T575:T578"/>
    <mergeCell ref="A571:A574"/>
    <mergeCell ref="B571:B574"/>
    <mergeCell ref="C571:C574"/>
    <mergeCell ref="D571:D574"/>
    <mergeCell ref="E571:E574"/>
    <mergeCell ref="F571:F574"/>
    <mergeCell ref="G571:G574"/>
    <mergeCell ref="H571:H574"/>
    <mergeCell ref="I571:I574"/>
    <mergeCell ref="J579:J587"/>
    <mergeCell ref="K579:K587"/>
    <mergeCell ref="S579:S587"/>
    <mergeCell ref="T579:T587"/>
    <mergeCell ref="A588:A592"/>
    <mergeCell ref="B588:B592"/>
    <mergeCell ref="C588:C592"/>
    <mergeCell ref="D588:D592"/>
    <mergeCell ref="E588:E592"/>
    <mergeCell ref="F588:F592"/>
    <mergeCell ref="G588:G592"/>
    <mergeCell ref="H588:H592"/>
    <mergeCell ref="I588:I592"/>
    <mergeCell ref="J588:J592"/>
    <mergeCell ref="K588:K592"/>
    <mergeCell ref="S588:S592"/>
    <mergeCell ref="T588:T592"/>
    <mergeCell ref="A579:A587"/>
    <mergeCell ref="B579:B587"/>
    <mergeCell ref="C579:C587"/>
    <mergeCell ref="D579:D587"/>
    <mergeCell ref="E579:E587"/>
    <mergeCell ref="F579:F587"/>
    <mergeCell ref="G579:G587"/>
    <mergeCell ref="H579:H587"/>
    <mergeCell ref="I579:I587"/>
    <mergeCell ref="J593:J595"/>
    <mergeCell ref="K593:K595"/>
    <mergeCell ref="S593:S595"/>
    <mergeCell ref="T593:T595"/>
    <mergeCell ref="A596:A599"/>
    <mergeCell ref="B596:B599"/>
    <mergeCell ref="C596:C599"/>
    <mergeCell ref="D596:D599"/>
    <mergeCell ref="E596:E599"/>
    <mergeCell ref="F596:F599"/>
    <mergeCell ref="G596:G599"/>
    <mergeCell ref="H596:H599"/>
    <mergeCell ref="I596:I599"/>
    <mergeCell ref="J596:J599"/>
    <mergeCell ref="K596:K599"/>
    <mergeCell ref="S596:S599"/>
    <mergeCell ref="T596:T599"/>
    <mergeCell ref="A593:A595"/>
    <mergeCell ref="B593:B595"/>
    <mergeCell ref="C593:C595"/>
    <mergeCell ref="D593:D595"/>
    <mergeCell ref="E593:E595"/>
    <mergeCell ref="F593:F595"/>
    <mergeCell ref="G593:G595"/>
    <mergeCell ref="H593:H595"/>
    <mergeCell ref="I593:I595"/>
    <mergeCell ref="J601:J606"/>
    <mergeCell ref="K601:K606"/>
    <mergeCell ref="S601:S606"/>
    <mergeCell ref="T601:T606"/>
    <mergeCell ref="A607:A610"/>
    <mergeCell ref="B607:B610"/>
    <mergeCell ref="C607:C610"/>
    <mergeCell ref="D607:D610"/>
    <mergeCell ref="E607:E610"/>
    <mergeCell ref="F607:F610"/>
    <mergeCell ref="G607:G610"/>
    <mergeCell ref="H607:H610"/>
    <mergeCell ref="I607:I610"/>
    <mergeCell ref="J607:J610"/>
    <mergeCell ref="K607:K610"/>
    <mergeCell ref="S607:S610"/>
    <mergeCell ref="T607:T610"/>
    <mergeCell ref="A601:A606"/>
    <mergeCell ref="B601:B606"/>
    <mergeCell ref="C601:C606"/>
    <mergeCell ref="D601:D606"/>
    <mergeCell ref="E601:E606"/>
    <mergeCell ref="F601:F606"/>
    <mergeCell ref="G601:G606"/>
    <mergeCell ref="H601:H606"/>
    <mergeCell ref="I601:I606"/>
    <mergeCell ref="J611:J613"/>
    <mergeCell ref="K611:K613"/>
    <mergeCell ref="S611:S613"/>
    <mergeCell ref="T611:T613"/>
    <mergeCell ref="A614:A617"/>
    <mergeCell ref="B614:B617"/>
    <mergeCell ref="C614:C617"/>
    <mergeCell ref="D614:D617"/>
    <mergeCell ref="E614:E617"/>
    <mergeCell ref="F614:F617"/>
    <mergeCell ref="G614:G617"/>
    <mergeCell ref="H614:H617"/>
    <mergeCell ref="I614:I617"/>
    <mergeCell ref="J614:J617"/>
    <mergeCell ref="K614:K617"/>
    <mergeCell ref="S614:S617"/>
    <mergeCell ref="T614:T617"/>
    <mergeCell ref="A611:A613"/>
    <mergeCell ref="B611:B613"/>
    <mergeCell ref="C611:C613"/>
    <mergeCell ref="D611:D613"/>
    <mergeCell ref="E611:E613"/>
    <mergeCell ref="F611:F613"/>
    <mergeCell ref="G611:G613"/>
    <mergeCell ref="H611:H613"/>
    <mergeCell ref="I611:I613"/>
    <mergeCell ref="J618:J626"/>
    <mergeCell ref="K618:K626"/>
    <mergeCell ref="S618:S626"/>
    <mergeCell ref="T618:T626"/>
    <mergeCell ref="A627:A631"/>
    <mergeCell ref="B627:B631"/>
    <mergeCell ref="C627:C631"/>
    <mergeCell ref="D627:D631"/>
    <mergeCell ref="E627:E631"/>
    <mergeCell ref="F627:F631"/>
    <mergeCell ref="G627:G631"/>
    <mergeCell ref="H627:H631"/>
    <mergeCell ref="I627:I631"/>
    <mergeCell ref="J627:J631"/>
    <mergeCell ref="K627:K631"/>
    <mergeCell ref="S627:S631"/>
    <mergeCell ref="T627:T631"/>
    <mergeCell ref="A618:A626"/>
    <mergeCell ref="B618:B626"/>
    <mergeCell ref="C618:C626"/>
    <mergeCell ref="D618:D626"/>
    <mergeCell ref="E618:E626"/>
    <mergeCell ref="F618:F626"/>
    <mergeCell ref="G618:G626"/>
    <mergeCell ref="H618:H626"/>
    <mergeCell ref="I618:I626"/>
    <mergeCell ref="J632:J635"/>
    <mergeCell ref="K632:K635"/>
    <mergeCell ref="S632:S635"/>
    <mergeCell ref="T632:T635"/>
    <mergeCell ref="A636:A637"/>
    <mergeCell ref="B636:B637"/>
    <mergeCell ref="C636:C637"/>
    <mergeCell ref="D636:D637"/>
    <mergeCell ref="E636:E637"/>
    <mergeCell ref="F636:F637"/>
    <mergeCell ref="G636:G637"/>
    <mergeCell ref="H636:H637"/>
    <mergeCell ref="I636:I637"/>
    <mergeCell ref="J636:J637"/>
    <mergeCell ref="K636:K637"/>
    <mergeCell ref="S636:S637"/>
    <mergeCell ref="T636:T637"/>
    <mergeCell ref="A632:A635"/>
    <mergeCell ref="B632:B635"/>
    <mergeCell ref="C632:C635"/>
    <mergeCell ref="D632:D635"/>
    <mergeCell ref="E632:E635"/>
    <mergeCell ref="F632:F635"/>
    <mergeCell ref="G632:G635"/>
    <mergeCell ref="H632:H635"/>
    <mergeCell ref="I632:I635"/>
    <mergeCell ref="J638:J641"/>
    <mergeCell ref="K638:K641"/>
    <mergeCell ref="S638:S641"/>
    <mergeCell ref="T638:T641"/>
    <mergeCell ref="A642:A643"/>
    <mergeCell ref="B642:B643"/>
    <mergeCell ref="C642:C643"/>
    <mergeCell ref="D642:D643"/>
    <mergeCell ref="E642:E643"/>
    <mergeCell ref="F642:F643"/>
    <mergeCell ref="G642:G643"/>
    <mergeCell ref="H642:H643"/>
    <mergeCell ref="I642:I643"/>
    <mergeCell ref="J642:J643"/>
    <mergeCell ref="K642:K643"/>
    <mergeCell ref="S642:S643"/>
    <mergeCell ref="T642:T643"/>
    <mergeCell ref="A638:A641"/>
    <mergeCell ref="B638:B641"/>
    <mergeCell ref="C638:C641"/>
    <mergeCell ref="D638:D641"/>
    <mergeCell ref="E638:E641"/>
    <mergeCell ref="F638:F641"/>
    <mergeCell ref="G638:G641"/>
    <mergeCell ref="H638:H641"/>
    <mergeCell ref="I638:I641"/>
    <mergeCell ref="J644:J646"/>
    <mergeCell ref="K644:K646"/>
    <mergeCell ref="S644:S646"/>
    <mergeCell ref="T644:T646"/>
    <mergeCell ref="A647:A649"/>
    <mergeCell ref="B647:B649"/>
    <mergeCell ref="C647:C649"/>
    <mergeCell ref="D647:D649"/>
    <mergeCell ref="E647:E649"/>
    <mergeCell ref="F647:F649"/>
    <mergeCell ref="G647:G649"/>
    <mergeCell ref="H647:H649"/>
    <mergeCell ref="I647:I649"/>
    <mergeCell ref="J647:J649"/>
    <mergeCell ref="K647:K649"/>
    <mergeCell ref="S647:S649"/>
    <mergeCell ref="T647:T649"/>
    <mergeCell ref="A644:A646"/>
    <mergeCell ref="B644:B646"/>
    <mergeCell ref="C644:C646"/>
    <mergeCell ref="D644:D646"/>
    <mergeCell ref="E644:E646"/>
    <mergeCell ref="F644:F646"/>
    <mergeCell ref="G644:G646"/>
    <mergeCell ref="H644:H646"/>
    <mergeCell ref="I644:I646"/>
    <mergeCell ref="J650:J654"/>
    <mergeCell ref="K650:K654"/>
    <mergeCell ref="S650:S654"/>
    <mergeCell ref="T650:T654"/>
    <mergeCell ref="A656:A659"/>
    <mergeCell ref="B656:B659"/>
    <mergeCell ref="C656:C659"/>
    <mergeCell ref="D656:D659"/>
    <mergeCell ref="E656:E659"/>
    <mergeCell ref="F656:F659"/>
    <mergeCell ref="G656:G659"/>
    <mergeCell ref="H656:H659"/>
    <mergeCell ref="I656:I659"/>
    <mergeCell ref="J656:J659"/>
    <mergeCell ref="K656:K659"/>
    <mergeCell ref="S656:S659"/>
    <mergeCell ref="T656:T659"/>
    <mergeCell ref="A650:A654"/>
    <mergeCell ref="B650:B654"/>
    <mergeCell ref="C650:C654"/>
    <mergeCell ref="D650:D654"/>
    <mergeCell ref="E650:E654"/>
    <mergeCell ref="F650:F654"/>
    <mergeCell ref="G650:G654"/>
    <mergeCell ref="H650:H654"/>
    <mergeCell ref="I650:I654"/>
    <mergeCell ref="J660:J664"/>
    <mergeCell ref="K660:K664"/>
    <mergeCell ref="S660:S664"/>
    <mergeCell ref="T660:T664"/>
    <mergeCell ref="A665:A668"/>
    <mergeCell ref="B665:B668"/>
    <mergeCell ref="C665:C668"/>
    <mergeCell ref="D665:D668"/>
    <mergeCell ref="E665:E668"/>
    <mergeCell ref="F665:F668"/>
    <mergeCell ref="G665:G668"/>
    <mergeCell ref="H665:H668"/>
    <mergeCell ref="I665:I668"/>
    <mergeCell ref="J665:J668"/>
    <mergeCell ref="K665:K668"/>
    <mergeCell ref="S665:S668"/>
    <mergeCell ref="T665:T668"/>
    <mergeCell ref="A660:A664"/>
    <mergeCell ref="B660:B664"/>
    <mergeCell ref="C660:C664"/>
    <mergeCell ref="D660:D664"/>
    <mergeCell ref="E660:E664"/>
    <mergeCell ref="F660:F664"/>
    <mergeCell ref="G660:G664"/>
    <mergeCell ref="H660:H664"/>
    <mergeCell ref="I660:I664"/>
    <mergeCell ref="J669:J673"/>
    <mergeCell ref="K669:K673"/>
    <mergeCell ref="S669:S673"/>
    <mergeCell ref="T669:T673"/>
    <mergeCell ref="A674:A677"/>
    <mergeCell ref="B674:B677"/>
    <mergeCell ref="C674:C677"/>
    <mergeCell ref="D674:D677"/>
    <mergeCell ref="E674:E677"/>
    <mergeCell ref="F674:F677"/>
    <mergeCell ref="G674:G677"/>
    <mergeCell ref="H674:H677"/>
    <mergeCell ref="I674:I677"/>
    <mergeCell ref="J674:J677"/>
    <mergeCell ref="K674:K677"/>
    <mergeCell ref="S674:S677"/>
    <mergeCell ref="T674:T677"/>
    <mergeCell ref="A669:A673"/>
    <mergeCell ref="B669:B673"/>
    <mergeCell ref="C669:C673"/>
    <mergeCell ref="D669:D673"/>
    <mergeCell ref="E669:E673"/>
    <mergeCell ref="F669:F673"/>
    <mergeCell ref="G669:G673"/>
    <mergeCell ref="H669:H673"/>
    <mergeCell ref="I669:I673"/>
    <mergeCell ref="J678:J681"/>
    <mergeCell ref="K678:K681"/>
    <mergeCell ref="S678:S681"/>
    <mergeCell ref="T678:T681"/>
    <mergeCell ref="A682:A684"/>
    <mergeCell ref="B682:B684"/>
    <mergeCell ref="C682:C684"/>
    <mergeCell ref="D682:D684"/>
    <mergeCell ref="E682:E684"/>
    <mergeCell ref="F682:F684"/>
    <mergeCell ref="G682:G684"/>
    <mergeCell ref="H682:H684"/>
    <mergeCell ref="I682:I684"/>
    <mergeCell ref="J682:J684"/>
    <mergeCell ref="K682:K684"/>
    <mergeCell ref="S682:S684"/>
    <mergeCell ref="T682:T684"/>
    <mergeCell ref="A678:A681"/>
    <mergeCell ref="B678:B681"/>
    <mergeCell ref="C678:C681"/>
    <mergeCell ref="D678:D681"/>
    <mergeCell ref="E678:E681"/>
    <mergeCell ref="F678:F681"/>
    <mergeCell ref="G678:G681"/>
    <mergeCell ref="H678:H681"/>
    <mergeCell ref="I678:I681"/>
    <mergeCell ref="J686:J688"/>
    <mergeCell ref="K686:K688"/>
    <mergeCell ref="S686:S688"/>
    <mergeCell ref="T686:T688"/>
    <mergeCell ref="A689:A696"/>
    <mergeCell ref="B689:B696"/>
    <mergeCell ref="C689:C696"/>
    <mergeCell ref="D689:D696"/>
    <mergeCell ref="E689:E696"/>
    <mergeCell ref="F689:F696"/>
    <mergeCell ref="G689:G696"/>
    <mergeCell ref="H689:H696"/>
    <mergeCell ref="I689:I696"/>
    <mergeCell ref="J689:J696"/>
    <mergeCell ref="K689:K696"/>
    <mergeCell ref="S689:S696"/>
    <mergeCell ref="T689:T696"/>
    <mergeCell ref="A686:A688"/>
    <mergeCell ref="B686:B688"/>
    <mergeCell ref="C686:C688"/>
    <mergeCell ref="D686:D688"/>
    <mergeCell ref="E686:E688"/>
    <mergeCell ref="F686:F688"/>
    <mergeCell ref="G686:G688"/>
    <mergeCell ref="H686:H688"/>
    <mergeCell ref="I686:I688"/>
    <mergeCell ref="J697:J706"/>
    <mergeCell ref="K697:K706"/>
    <mergeCell ref="S697:S706"/>
    <mergeCell ref="T697:T706"/>
    <mergeCell ref="A707:A711"/>
    <mergeCell ref="B707:B711"/>
    <mergeCell ref="C707:C711"/>
    <mergeCell ref="D707:D711"/>
    <mergeCell ref="E707:E711"/>
    <mergeCell ref="F707:F711"/>
    <mergeCell ref="G707:G711"/>
    <mergeCell ref="H707:H711"/>
    <mergeCell ref="I707:I711"/>
    <mergeCell ref="J707:J711"/>
    <mergeCell ref="K707:K711"/>
    <mergeCell ref="S707:S711"/>
    <mergeCell ref="T707:T711"/>
    <mergeCell ref="A697:A706"/>
    <mergeCell ref="B697:B706"/>
    <mergeCell ref="C697:C706"/>
    <mergeCell ref="D697:D706"/>
    <mergeCell ref="E697:E706"/>
    <mergeCell ref="F697:F706"/>
    <mergeCell ref="G697:G706"/>
    <mergeCell ref="H697:H706"/>
    <mergeCell ref="I697:I706"/>
    <mergeCell ref="J712:J716"/>
    <mergeCell ref="K712:K716"/>
    <mergeCell ref="S712:S716"/>
    <mergeCell ref="T712:T716"/>
    <mergeCell ref="A718:A720"/>
    <mergeCell ref="B718:B720"/>
    <mergeCell ref="C718:C720"/>
    <mergeCell ref="D718:D720"/>
    <mergeCell ref="E718:E720"/>
    <mergeCell ref="F718:F720"/>
    <mergeCell ref="G718:G720"/>
    <mergeCell ref="H718:H720"/>
    <mergeCell ref="I718:I720"/>
    <mergeCell ref="J718:J720"/>
    <mergeCell ref="K718:K720"/>
    <mergeCell ref="S718:S720"/>
    <mergeCell ref="T718:T720"/>
    <mergeCell ref="A712:A716"/>
    <mergeCell ref="B712:B716"/>
    <mergeCell ref="C712:C716"/>
    <mergeCell ref="D712:D716"/>
    <mergeCell ref="E712:E716"/>
    <mergeCell ref="F712:F716"/>
    <mergeCell ref="G712:G716"/>
    <mergeCell ref="H712:H716"/>
    <mergeCell ref="I712:I716"/>
    <mergeCell ref="J721:J724"/>
    <mergeCell ref="K721:K724"/>
    <mergeCell ref="S721:S724"/>
    <mergeCell ref="T721:T724"/>
    <mergeCell ref="A725:A726"/>
    <mergeCell ref="B725:B726"/>
    <mergeCell ref="C725:C726"/>
    <mergeCell ref="D725:D726"/>
    <mergeCell ref="E725:E726"/>
    <mergeCell ref="F725:F726"/>
    <mergeCell ref="G725:G726"/>
    <mergeCell ref="H725:H726"/>
    <mergeCell ref="I725:I726"/>
    <mergeCell ref="J725:J726"/>
    <mergeCell ref="K725:K726"/>
    <mergeCell ref="S725:S726"/>
    <mergeCell ref="T725:T726"/>
    <mergeCell ref="A721:A724"/>
    <mergeCell ref="B721:B724"/>
    <mergeCell ref="C721:C724"/>
    <mergeCell ref="D721:D724"/>
    <mergeCell ref="E721:E724"/>
    <mergeCell ref="F721:F724"/>
    <mergeCell ref="G721:G724"/>
    <mergeCell ref="H721:H724"/>
    <mergeCell ref="I721:I724"/>
    <mergeCell ref="J727:J730"/>
    <mergeCell ref="K727:K730"/>
    <mergeCell ref="S727:S730"/>
    <mergeCell ref="T727:T730"/>
    <mergeCell ref="A731:A736"/>
    <mergeCell ref="B731:B736"/>
    <mergeCell ref="C731:C736"/>
    <mergeCell ref="D731:D736"/>
    <mergeCell ref="E731:E736"/>
    <mergeCell ref="F731:F736"/>
    <mergeCell ref="G731:G736"/>
    <mergeCell ref="H731:H736"/>
    <mergeCell ref="I731:I736"/>
    <mergeCell ref="J731:J736"/>
    <mergeCell ref="K731:K736"/>
    <mergeCell ref="S731:S736"/>
    <mergeCell ref="T731:T736"/>
    <mergeCell ref="A727:A730"/>
    <mergeCell ref="B727:B730"/>
    <mergeCell ref="C727:C730"/>
    <mergeCell ref="D727:D730"/>
    <mergeCell ref="E727:E730"/>
    <mergeCell ref="F727:F730"/>
    <mergeCell ref="G727:G730"/>
    <mergeCell ref="H727:H730"/>
    <mergeCell ref="I727:I730"/>
    <mergeCell ref="J737:J738"/>
    <mergeCell ref="K737:K738"/>
    <mergeCell ref="S737:S738"/>
    <mergeCell ref="T737:T738"/>
    <mergeCell ref="A739:A741"/>
    <mergeCell ref="B739:B741"/>
    <mergeCell ref="C739:C741"/>
    <mergeCell ref="D739:D741"/>
    <mergeCell ref="E739:E741"/>
    <mergeCell ref="F739:F741"/>
    <mergeCell ref="G739:G741"/>
    <mergeCell ref="H739:H741"/>
    <mergeCell ref="I739:I741"/>
    <mergeCell ref="J739:J741"/>
    <mergeCell ref="K739:K741"/>
    <mergeCell ref="S739:S741"/>
    <mergeCell ref="T739:T741"/>
    <mergeCell ref="A737:A738"/>
    <mergeCell ref="B737:B738"/>
    <mergeCell ref="C737:C738"/>
    <mergeCell ref="D737:D738"/>
    <mergeCell ref="E737:E738"/>
    <mergeCell ref="F737:F738"/>
    <mergeCell ref="G737:G738"/>
    <mergeCell ref="H737:H738"/>
    <mergeCell ref="I737:I738"/>
    <mergeCell ref="J742:J744"/>
    <mergeCell ref="K742:K744"/>
    <mergeCell ref="S742:S744"/>
    <mergeCell ref="T742:T744"/>
    <mergeCell ref="A745:A748"/>
    <mergeCell ref="B745:B748"/>
    <mergeCell ref="C745:C748"/>
    <mergeCell ref="D745:D748"/>
    <mergeCell ref="E745:E748"/>
    <mergeCell ref="F745:F748"/>
    <mergeCell ref="G745:G748"/>
    <mergeCell ref="H745:H748"/>
    <mergeCell ref="I745:I748"/>
    <mergeCell ref="J745:J748"/>
    <mergeCell ref="K745:K748"/>
    <mergeCell ref="S745:S748"/>
    <mergeCell ref="T745:T748"/>
    <mergeCell ref="A742:A744"/>
    <mergeCell ref="B742:B744"/>
    <mergeCell ref="C742:C744"/>
    <mergeCell ref="D742:D744"/>
    <mergeCell ref="E742:E744"/>
    <mergeCell ref="F742:F744"/>
    <mergeCell ref="G742:G744"/>
    <mergeCell ref="H742:H744"/>
    <mergeCell ref="I742:I744"/>
    <mergeCell ref="J750:J753"/>
    <mergeCell ref="K750:K753"/>
    <mergeCell ref="S750:S753"/>
    <mergeCell ref="T750:T753"/>
    <mergeCell ref="A754:A756"/>
    <mergeCell ref="B754:B756"/>
    <mergeCell ref="C754:C756"/>
    <mergeCell ref="D754:D756"/>
    <mergeCell ref="E754:E756"/>
    <mergeCell ref="F754:F756"/>
    <mergeCell ref="G754:G756"/>
    <mergeCell ref="H754:H756"/>
    <mergeCell ref="I754:I756"/>
    <mergeCell ref="J754:J756"/>
    <mergeCell ref="K754:K756"/>
    <mergeCell ref="S754:S756"/>
    <mergeCell ref="T754:T756"/>
    <mergeCell ref="A750:A753"/>
    <mergeCell ref="B750:B753"/>
    <mergeCell ref="C750:C753"/>
    <mergeCell ref="D750:D753"/>
    <mergeCell ref="E750:E753"/>
    <mergeCell ref="F750:F753"/>
    <mergeCell ref="G750:G753"/>
    <mergeCell ref="H750:H753"/>
    <mergeCell ref="I750:I753"/>
    <mergeCell ref="J757:J760"/>
    <mergeCell ref="K757:K760"/>
    <mergeCell ref="S757:S760"/>
    <mergeCell ref="T757:T760"/>
    <mergeCell ref="A761:A764"/>
    <mergeCell ref="B761:B764"/>
    <mergeCell ref="C761:C764"/>
    <mergeCell ref="D761:D764"/>
    <mergeCell ref="E761:E764"/>
    <mergeCell ref="F761:F764"/>
    <mergeCell ref="G761:G764"/>
    <mergeCell ref="H761:H764"/>
    <mergeCell ref="I761:I764"/>
    <mergeCell ref="J761:J764"/>
    <mergeCell ref="K761:K764"/>
    <mergeCell ref="S761:S764"/>
    <mergeCell ref="T761:T764"/>
    <mergeCell ref="A757:A760"/>
    <mergeCell ref="B757:B760"/>
    <mergeCell ref="C757:C760"/>
    <mergeCell ref="D757:D760"/>
    <mergeCell ref="E757:E760"/>
    <mergeCell ref="F757:F760"/>
    <mergeCell ref="G757:G760"/>
    <mergeCell ref="H757:H760"/>
    <mergeCell ref="I757:I760"/>
    <mergeCell ref="J765:J768"/>
    <mergeCell ref="K765:K768"/>
    <mergeCell ref="S765:S768"/>
    <mergeCell ref="T765:T768"/>
    <mergeCell ref="A770:A772"/>
    <mergeCell ref="B770:B772"/>
    <mergeCell ref="C770:C772"/>
    <mergeCell ref="D770:D772"/>
    <mergeCell ref="E770:E772"/>
    <mergeCell ref="F770:F772"/>
    <mergeCell ref="G770:G772"/>
    <mergeCell ref="H770:H772"/>
    <mergeCell ref="I770:I772"/>
    <mergeCell ref="J770:J772"/>
    <mergeCell ref="K770:K772"/>
    <mergeCell ref="S770:S772"/>
    <mergeCell ref="T770:T772"/>
    <mergeCell ref="A765:A768"/>
    <mergeCell ref="B765:B768"/>
    <mergeCell ref="C765:C768"/>
    <mergeCell ref="D765:D768"/>
    <mergeCell ref="E765:E768"/>
    <mergeCell ref="F765:F768"/>
    <mergeCell ref="G765:G768"/>
    <mergeCell ref="H765:H768"/>
    <mergeCell ref="I765:I768"/>
    <mergeCell ref="J773:J776"/>
    <mergeCell ref="K773:K776"/>
    <mergeCell ref="S773:S776"/>
    <mergeCell ref="T773:T776"/>
    <mergeCell ref="A778:A782"/>
    <mergeCell ref="B778:B782"/>
    <mergeCell ref="C778:C782"/>
    <mergeCell ref="D778:D782"/>
    <mergeCell ref="E778:E782"/>
    <mergeCell ref="F778:F782"/>
    <mergeCell ref="G778:G782"/>
    <mergeCell ref="H778:H782"/>
    <mergeCell ref="I778:I782"/>
    <mergeCell ref="J778:J782"/>
    <mergeCell ref="K778:K782"/>
    <mergeCell ref="S778:S782"/>
    <mergeCell ref="T778:T782"/>
    <mergeCell ref="A773:A776"/>
    <mergeCell ref="B773:B776"/>
    <mergeCell ref="C773:C776"/>
    <mergeCell ref="D773:D776"/>
    <mergeCell ref="E773:E776"/>
    <mergeCell ref="F773:F776"/>
    <mergeCell ref="G773:G776"/>
    <mergeCell ref="H773:H776"/>
    <mergeCell ref="I773:I776"/>
    <mergeCell ref="J783:J785"/>
    <mergeCell ref="K783:K785"/>
    <mergeCell ref="S783:S785"/>
    <mergeCell ref="T783:T785"/>
    <mergeCell ref="A786:A789"/>
    <mergeCell ref="B786:B789"/>
    <mergeCell ref="C786:C789"/>
    <mergeCell ref="D786:D789"/>
    <mergeCell ref="E786:E789"/>
    <mergeCell ref="F786:F789"/>
    <mergeCell ref="G786:G789"/>
    <mergeCell ref="H786:H789"/>
    <mergeCell ref="I786:I789"/>
    <mergeCell ref="J786:J789"/>
    <mergeCell ref="K786:K789"/>
    <mergeCell ref="S786:S789"/>
    <mergeCell ref="T786:T789"/>
    <mergeCell ref="A783:A785"/>
    <mergeCell ref="B783:B785"/>
    <mergeCell ref="C783:C785"/>
    <mergeCell ref="D783:D785"/>
    <mergeCell ref="E783:E785"/>
    <mergeCell ref="F783:F785"/>
    <mergeCell ref="G783:G785"/>
    <mergeCell ref="H783:H785"/>
    <mergeCell ref="I783:I785"/>
    <mergeCell ref="J791:J792"/>
    <mergeCell ref="K791:K792"/>
    <mergeCell ref="S791:S792"/>
    <mergeCell ref="T791:T792"/>
    <mergeCell ref="A793:A799"/>
    <mergeCell ref="B793:B799"/>
    <mergeCell ref="C793:C799"/>
    <mergeCell ref="D793:D799"/>
    <mergeCell ref="E793:E799"/>
    <mergeCell ref="F793:F799"/>
    <mergeCell ref="G793:G799"/>
    <mergeCell ref="H793:H799"/>
    <mergeCell ref="I793:I799"/>
    <mergeCell ref="J793:J799"/>
    <mergeCell ref="K793:K799"/>
    <mergeCell ref="S793:S799"/>
    <mergeCell ref="T793:T799"/>
    <mergeCell ref="A791:A792"/>
    <mergeCell ref="B791:B792"/>
    <mergeCell ref="C791:C792"/>
    <mergeCell ref="D791:D792"/>
    <mergeCell ref="E791:E792"/>
    <mergeCell ref="F791:F792"/>
    <mergeCell ref="G791:G792"/>
    <mergeCell ref="H791:H792"/>
    <mergeCell ref="I791:I792"/>
    <mergeCell ref="J800:J801"/>
    <mergeCell ref="K800:K801"/>
    <mergeCell ref="S800:S801"/>
    <mergeCell ref="T800:T801"/>
    <mergeCell ref="A802:A805"/>
    <mergeCell ref="B802:B805"/>
    <mergeCell ref="C802:C805"/>
    <mergeCell ref="D802:D805"/>
    <mergeCell ref="E802:E805"/>
    <mergeCell ref="F802:F805"/>
    <mergeCell ref="G802:G805"/>
    <mergeCell ref="H802:H805"/>
    <mergeCell ref="I802:I805"/>
    <mergeCell ref="J802:J805"/>
    <mergeCell ref="K802:K805"/>
    <mergeCell ref="S802:S805"/>
    <mergeCell ref="T802:T805"/>
    <mergeCell ref="A800:A801"/>
    <mergeCell ref="B800:B801"/>
    <mergeCell ref="C800:C801"/>
    <mergeCell ref="D800:D801"/>
    <mergeCell ref="E800:E801"/>
    <mergeCell ref="F800:F801"/>
    <mergeCell ref="G800:G801"/>
    <mergeCell ref="H800:H801"/>
    <mergeCell ref="I800:I801"/>
    <mergeCell ref="J806:J809"/>
    <mergeCell ref="K806:K809"/>
    <mergeCell ref="S806:S809"/>
    <mergeCell ref="T806:T809"/>
    <mergeCell ref="A810:A813"/>
    <mergeCell ref="B810:B813"/>
    <mergeCell ref="C810:C813"/>
    <mergeCell ref="D810:D813"/>
    <mergeCell ref="E810:E813"/>
    <mergeCell ref="F810:F813"/>
    <mergeCell ref="G810:G813"/>
    <mergeCell ref="H810:H813"/>
    <mergeCell ref="I810:I813"/>
    <mergeCell ref="J810:J813"/>
    <mergeCell ref="K810:K813"/>
    <mergeCell ref="S810:S813"/>
    <mergeCell ref="T810:T813"/>
    <mergeCell ref="A806:A809"/>
    <mergeCell ref="B806:B809"/>
    <mergeCell ref="C806:C809"/>
    <mergeCell ref="D806:D809"/>
    <mergeCell ref="E806:E809"/>
    <mergeCell ref="F806:F809"/>
    <mergeCell ref="G806:G809"/>
    <mergeCell ref="H806:H809"/>
    <mergeCell ref="I806:I809"/>
    <mergeCell ref="J815:J817"/>
    <mergeCell ref="K815:K817"/>
    <mergeCell ref="S815:S817"/>
    <mergeCell ref="T815:T817"/>
    <mergeCell ref="A818:A820"/>
    <mergeCell ref="B818:B820"/>
    <mergeCell ref="C818:C820"/>
    <mergeCell ref="D818:D820"/>
    <mergeCell ref="E818:E820"/>
    <mergeCell ref="F818:F820"/>
    <mergeCell ref="G818:G820"/>
    <mergeCell ref="H818:H820"/>
    <mergeCell ref="I818:I820"/>
    <mergeCell ref="J818:J820"/>
    <mergeCell ref="K818:K820"/>
    <mergeCell ref="S818:S820"/>
    <mergeCell ref="T818:T820"/>
    <mergeCell ref="A815:A817"/>
    <mergeCell ref="B815:B817"/>
    <mergeCell ref="C815:C817"/>
    <mergeCell ref="D815:D817"/>
    <mergeCell ref="E815:E817"/>
    <mergeCell ref="F815:F817"/>
    <mergeCell ref="G815:G817"/>
    <mergeCell ref="H815:H817"/>
    <mergeCell ref="I815:I817"/>
    <mergeCell ref="J821:J822"/>
    <mergeCell ref="K821:K822"/>
    <mergeCell ref="S821:S822"/>
    <mergeCell ref="T821:T822"/>
    <mergeCell ref="A823:A826"/>
    <mergeCell ref="B823:B826"/>
    <mergeCell ref="C823:C826"/>
    <mergeCell ref="D823:D826"/>
    <mergeCell ref="E823:E826"/>
    <mergeCell ref="F823:F826"/>
    <mergeCell ref="G823:G826"/>
    <mergeCell ref="H823:H826"/>
    <mergeCell ref="I823:I826"/>
    <mergeCell ref="J823:J826"/>
    <mergeCell ref="K823:K826"/>
    <mergeCell ref="S823:S826"/>
    <mergeCell ref="T823:T826"/>
    <mergeCell ref="A821:A822"/>
    <mergeCell ref="B821:B822"/>
    <mergeCell ref="C821:C822"/>
    <mergeCell ref="D821:D822"/>
    <mergeCell ref="E821:E822"/>
    <mergeCell ref="F821:F822"/>
    <mergeCell ref="G821:G822"/>
    <mergeCell ref="H821:H822"/>
    <mergeCell ref="I821:I822"/>
    <mergeCell ref="J827:J830"/>
    <mergeCell ref="K827:K830"/>
    <mergeCell ref="S827:S830"/>
    <mergeCell ref="T827:T830"/>
    <mergeCell ref="A831:A832"/>
    <mergeCell ref="B831:B832"/>
    <mergeCell ref="C831:C832"/>
    <mergeCell ref="D831:D832"/>
    <mergeCell ref="E831:E832"/>
    <mergeCell ref="F831:F832"/>
    <mergeCell ref="G831:G832"/>
    <mergeCell ref="H831:H832"/>
    <mergeCell ref="I831:I832"/>
    <mergeCell ref="J831:J832"/>
    <mergeCell ref="K831:K832"/>
    <mergeCell ref="S831:S832"/>
    <mergeCell ref="T831:T832"/>
    <mergeCell ref="A827:A830"/>
    <mergeCell ref="B827:B830"/>
    <mergeCell ref="C827:C830"/>
    <mergeCell ref="D827:D830"/>
    <mergeCell ref="E827:E830"/>
    <mergeCell ref="F827:F830"/>
    <mergeCell ref="G827:G830"/>
    <mergeCell ref="H827:H830"/>
    <mergeCell ref="I827:I830"/>
    <mergeCell ref="J833:J836"/>
    <mergeCell ref="K833:K836"/>
    <mergeCell ref="S833:S836"/>
    <mergeCell ref="T833:T836"/>
    <mergeCell ref="A837:A838"/>
    <mergeCell ref="B837:B838"/>
    <mergeCell ref="C837:C838"/>
    <mergeCell ref="D837:D838"/>
    <mergeCell ref="E837:E838"/>
    <mergeCell ref="F837:F838"/>
    <mergeCell ref="G837:G838"/>
    <mergeCell ref="H837:H838"/>
    <mergeCell ref="I837:I838"/>
    <mergeCell ref="J837:J838"/>
    <mergeCell ref="K837:K838"/>
    <mergeCell ref="S837:S838"/>
    <mergeCell ref="T837:T838"/>
    <mergeCell ref="A833:A836"/>
    <mergeCell ref="B833:B836"/>
    <mergeCell ref="C833:C836"/>
    <mergeCell ref="D833:D836"/>
    <mergeCell ref="E833:E836"/>
    <mergeCell ref="F833:F836"/>
    <mergeCell ref="G833:G836"/>
    <mergeCell ref="H833:H836"/>
    <mergeCell ref="I833:I836"/>
    <mergeCell ref="J839:J840"/>
    <mergeCell ref="K839:K840"/>
    <mergeCell ref="S839:S840"/>
    <mergeCell ref="T839:T840"/>
    <mergeCell ref="A841:A844"/>
    <mergeCell ref="B841:B844"/>
    <mergeCell ref="C841:C844"/>
    <mergeCell ref="D841:D844"/>
    <mergeCell ref="E841:E844"/>
    <mergeCell ref="F841:F844"/>
    <mergeCell ref="G841:G844"/>
    <mergeCell ref="H841:H844"/>
    <mergeCell ref="I841:I844"/>
    <mergeCell ref="J841:J844"/>
    <mergeCell ref="K841:K844"/>
    <mergeCell ref="S841:S844"/>
    <mergeCell ref="T841:T844"/>
    <mergeCell ref="A839:A840"/>
    <mergeCell ref="B839:B840"/>
    <mergeCell ref="C839:C840"/>
    <mergeCell ref="D839:D840"/>
    <mergeCell ref="E839:E840"/>
    <mergeCell ref="F839:F840"/>
    <mergeCell ref="G839:G840"/>
    <mergeCell ref="H839:H840"/>
    <mergeCell ref="I839:I840"/>
    <mergeCell ref="J845:J848"/>
    <mergeCell ref="K845:K848"/>
    <mergeCell ref="S845:S848"/>
    <mergeCell ref="T845:T848"/>
    <mergeCell ref="A850:A851"/>
    <mergeCell ref="B850:B851"/>
    <mergeCell ref="C850:C851"/>
    <mergeCell ref="D850:D851"/>
    <mergeCell ref="E850:E851"/>
    <mergeCell ref="F850:F851"/>
    <mergeCell ref="G850:G851"/>
    <mergeCell ref="H850:H851"/>
    <mergeCell ref="I850:I851"/>
    <mergeCell ref="J850:J851"/>
    <mergeCell ref="K850:K851"/>
    <mergeCell ref="S850:S851"/>
    <mergeCell ref="T850:T851"/>
    <mergeCell ref="A845:A848"/>
    <mergeCell ref="B845:B848"/>
    <mergeCell ref="C845:C848"/>
    <mergeCell ref="D845:D848"/>
    <mergeCell ref="E845:E848"/>
    <mergeCell ref="F845:F848"/>
    <mergeCell ref="G845:G848"/>
    <mergeCell ref="H845:H848"/>
    <mergeCell ref="I845:I848"/>
    <mergeCell ref="J852:J855"/>
    <mergeCell ref="K852:K855"/>
    <mergeCell ref="S852:S855"/>
    <mergeCell ref="T852:T855"/>
    <mergeCell ref="A856:A859"/>
    <mergeCell ref="B856:B859"/>
    <mergeCell ref="C856:C859"/>
    <mergeCell ref="D856:D859"/>
    <mergeCell ref="E856:E859"/>
    <mergeCell ref="F856:F859"/>
    <mergeCell ref="G856:G859"/>
    <mergeCell ref="H856:H859"/>
    <mergeCell ref="I856:I859"/>
    <mergeCell ref="J856:J859"/>
    <mergeCell ref="K856:K859"/>
    <mergeCell ref="S856:S859"/>
    <mergeCell ref="T856:T859"/>
    <mergeCell ref="A852:A855"/>
    <mergeCell ref="B852:B855"/>
    <mergeCell ref="C852:C855"/>
    <mergeCell ref="D852:D855"/>
    <mergeCell ref="E852:E855"/>
    <mergeCell ref="F852:F855"/>
    <mergeCell ref="G852:G855"/>
    <mergeCell ref="H852:H855"/>
    <mergeCell ref="I852:I855"/>
    <mergeCell ref="J861:J864"/>
    <mergeCell ref="K861:K864"/>
    <mergeCell ref="S861:S864"/>
    <mergeCell ref="T861:T864"/>
    <mergeCell ref="A865:A868"/>
    <mergeCell ref="B865:B868"/>
    <mergeCell ref="C865:C868"/>
    <mergeCell ref="D865:D868"/>
    <mergeCell ref="E865:E868"/>
    <mergeCell ref="F865:F868"/>
    <mergeCell ref="G865:G868"/>
    <mergeCell ref="H865:H868"/>
    <mergeCell ref="I865:I868"/>
    <mergeCell ref="J865:J868"/>
    <mergeCell ref="K865:K868"/>
    <mergeCell ref="S865:S868"/>
    <mergeCell ref="T865:T868"/>
    <mergeCell ref="A861:A864"/>
    <mergeCell ref="B861:B864"/>
    <mergeCell ref="C861:C864"/>
    <mergeCell ref="D861:D864"/>
    <mergeCell ref="E861:E864"/>
    <mergeCell ref="F861:F864"/>
    <mergeCell ref="G861:G864"/>
    <mergeCell ref="H861:H864"/>
    <mergeCell ref="I861:I864"/>
    <mergeCell ref="J869:J873"/>
    <mergeCell ref="K869:K873"/>
    <mergeCell ref="S869:S873"/>
    <mergeCell ref="T869:T873"/>
    <mergeCell ref="A874:A876"/>
    <mergeCell ref="B874:B876"/>
    <mergeCell ref="C874:C876"/>
    <mergeCell ref="D874:D876"/>
    <mergeCell ref="E874:E876"/>
    <mergeCell ref="F874:F876"/>
    <mergeCell ref="G874:G876"/>
    <mergeCell ref="H874:H876"/>
    <mergeCell ref="I874:I876"/>
    <mergeCell ref="J874:J876"/>
    <mergeCell ref="K874:K876"/>
    <mergeCell ref="S874:S876"/>
    <mergeCell ref="T874:T876"/>
    <mergeCell ref="A869:A873"/>
    <mergeCell ref="B869:B873"/>
    <mergeCell ref="C869:C873"/>
    <mergeCell ref="D869:D873"/>
    <mergeCell ref="E869:E873"/>
    <mergeCell ref="F869:F873"/>
    <mergeCell ref="G869:G873"/>
    <mergeCell ref="H869:H873"/>
    <mergeCell ref="I869:I873"/>
    <mergeCell ref="J877:J880"/>
    <mergeCell ref="K877:K880"/>
    <mergeCell ref="S877:S880"/>
    <mergeCell ref="T877:T880"/>
    <mergeCell ref="A881:A884"/>
    <mergeCell ref="B881:B884"/>
    <mergeCell ref="C881:C884"/>
    <mergeCell ref="D881:D884"/>
    <mergeCell ref="E881:E884"/>
    <mergeCell ref="F881:F884"/>
    <mergeCell ref="G881:G884"/>
    <mergeCell ref="H881:H884"/>
    <mergeCell ref="I881:I884"/>
    <mergeCell ref="J881:J884"/>
    <mergeCell ref="K881:K884"/>
    <mergeCell ref="S881:S884"/>
    <mergeCell ref="T881:T884"/>
    <mergeCell ref="A877:A880"/>
    <mergeCell ref="B877:B880"/>
    <mergeCell ref="C877:C880"/>
    <mergeCell ref="D877:D880"/>
    <mergeCell ref="E877:E880"/>
    <mergeCell ref="F877:F880"/>
    <mergeCell ref="G877:G880"/>
    <mergeCell ref="H877:H880"/>
    <mergeCell ref="I877:I880"/>
    <mergeCell ref="J885:J887"/>
    <mergeCell ref="K885:K887"/>
    <mergeCell ref="S885:S887"/>
    <mergeCell ref="T885:T887"/>
    <mergeCell ref="A888:A891"/>
    <mergeCell ref="B888:B891"/>
    <mergeCell ref="C888:C891"/>
    <mergeCell ref="D888:D891"/>
    <mergeCell ref="E888:E891"/>
    <mergeCell ref="F888:F891"/>
    <mergeCell ref="G888:G891"/>
    <mergeCell ref="H888:H891"/>
    <mergeCell ref="I888:I891"/>
    <mergeCell ref="J888:J891"/>
    <mergeCell ref="K888:K891"/>
    <mergeCell ref="S888:S891"/>
    <mergeCell ref="T888:T891"/>
    <mergeCell ref="A885:A887"/>
    <mergeCell ref="B885:B887"/>
    <mergeCell ref="C885:C887"/>
    <mergeCell ref="D885:D887"/>
    <mergeCell ref="E885:E887"/>
    <mergeCell ref="F885:F887"/>
    <mergeCell ref="G885:G887"/>
    <mergeCell ref="H885:H887"/>
    <mergeCell ref="I885:I887"/>
    <mergeCell ref="J893:J896"/>
    <mergeCell ref="K893:K896"/>
    <mergeCell ref="S893:S896"/>
    <mergeCell ref="T893:T896"/>
    <mergeCell ref="A897:A898"/>
    <mergeCell ref="B897:B898"/>
    <mergeCell ref="C897:C898"/>
    <mergeCell ref="D897:D898"/>
    <mergeCell ref="E897:E898"/>
    <mergeCell ref="F897:F898"/>
    <mergeCell ref="G897:G898"/>
    <mergeCell ref="H897:H898"/>
    <mergeCell ref="I897:I898"/>
    <mergeCell ref="J897:J898"/>
    <mergeCell ref="K897:K898"/>
    <mergeCell ref="S897:S898"/>
    <mergeCell ref="T897:T898"/>
    <mergeCell ref="A893:A896"/>
    <mergeCell ref="B893:B896"/>
    <mergeCell ref="C893:C896"/>
    <mergeCell ref="D893:D896"/>
    <mergeCell ref="E893:E896"/>
    <mergeCell ref="F893:F896"/>
    <mergeCell ref="G893:G896"/>
    <mergeCell ref="H893:H896"/>
    <mergeCell ref="I893:I896"/>
    <mergeCell ref="I904:I907"/>
    <mergeCell ref="J899:J900"/>
    <mergeCell ref="K899:K900"/>
    <mergeCell ref="S899:S900"/>
    <mergeCell ref="T899:T900"/>
    <mergeCell ref="A901:A902"/>
    <mergeCell ref="B901:B902"/>
    <mergeCell ref="C901:C902"/>
    <mergeCell ref="D901:D902"/>
    <mergeCell ref="E901:E902"/>
    <mergeCell ref="F901:F902"/>
    <mergeCell ref="G901:G902"/>
    <mergeCell ref="H901:H902"/>
    <mergeCell ref="I901:I902"/>
    <mergeCell ref="J901:J902"/>
    <mergeCell ref="K901:K902"/>
    <mergeCell ref="S901:S902"/>
    <mergeCell ref="T901:T902"/>
    <mergeCell ref="A899:A900"/>
    <mergeCell ref="B899:B900"/>
    <mergeCell ref="C899:C900"/>
    <mergeCell ref="D899:D900"/>
    <mergeCell ref="E899:E900"/>
    <mergeCell ref="F899:F900"/>
    <mergeCell ref="G899:G900"/>
    <mergeCell ref="H899:H900"/>
    <mergeCell ref="I899:I900"/>
    <mergeCell ref="C912:C913"/>
    <mergeCell ref="D912:D913"/>
    <mergeCell ref="E912:E913"/>
    <mergeCell ref="F912:F913"/>
    <mergeCell ref="G912:G913"/>
    <mergeCell ref="H912:H913"/>
    <mergeCell ref="I912:I913"/>
    <mergeCell ref="J904:J907"/>
    <mergeCell ref="K904:K907"/>
    <mergeCell ref="S904:S907"/>
    <mergeCell ref="T904:T907"/>
    <mergeCell ref="A908:A911"/>
    <mergeCell ref="B908:B911"/>
    <mergeCell ref="C908:C911"/>
    <mergeCell ref="D908:D911"/>
    <mergeCell ref="E908:E911"/>
    <mergeCell ref="F908:F911"/>
    <mergeCell ref="G908:G911"/>
    <mergeCell ref="H908:H911"/>
    <mergeCell ref="I908:I911"/>
    <mergeCell ref="J908:J911"/>
    <mergeCell ref="K908:K911"/>
    <mergeCell ref="S908:S911"/>
    <mergeCell ref="T908:T911"/>
    <mergeCell ref="A904:A907"/>
    <mergeCell ref="B904:B907"/>
    <mergeCell ref="C904:C907"/>
    <mergeCell ref="D904:D907"/>
    <mergeCell ref="E904:E907"/>
    <mergeCell ref="F904:F907"/>
    <mergeCell ref="G904:G907"/>
    <mergeCell ref="H904:H907"/>
    <mergeCell ref="J918:J920"/>
    <mergeCell ref="K918:K920"/>
    <mergeCell ref="S918:S920"/>
    <mergeCell ref="T918:T920"/>
    <mergeCell ref="A918:A920"/>
    <mergeCell ref="B918:B920"/>
    <mergeCell ref="C918:C920"/>
    <mergeCell ref="D918:D920"/>
    <mergeCell ref="E918:E920"/>
    <mergeCell ref="F918:F920"/>
    <mergeCell ref="G918:G920"/>
    <mergeCell ref="H918:H920"/>
    <mergeCell ref="I918:I920"/>
    <mergeCell ref="J912:J913"/>
    <mergeCell ref="K912:K913"/>
    <mergeCell ref="S912:S913"/>
    <mergeCell ref="T912:T913"/>
    <mergeCell ref="A914:A916"/>
    <mergeCell ref="B914:B916"/>
    <mergeCell ref="C914:C916"/>
    <mergeCell ref="D914:D916"/>
    <mergeCell ref="E914:E916"/>
    <mergeCell ref="F914:F916"/>
    <mergeCell ref="G914:G916"/>
    <mergeCell ref="H914:H916"/>
    <mergeCell ref="I914:I916"/>
    <mergeCell ref="J914:J916"/>
    <mergeCell ref="K914:K916"/>
    <mergeCell ref="S914:S916"/>
    <mergeCell ref="T914:T916"/>
    <mergeCell ref="A912:A913"/>
    <mergeCell ref="B912:B9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DEER</vt:lpstr>
      <vt:lpstr>DEO</vt:lpstr>
      <vt:lpstr>DGG</vt:lpstr>
      <vt:lpstr>RER</vt:lpstr>
      <vt:lpstr>DEER!Print_Area</vt:lpstr>
      <vt:lpstr>DEO!Print_Area</vt:lpstr>
      <vt:lpstr>DGG!Print_Area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Nadejda Tudor</dc:creator>
  <cp:lastModifiedBy>Elena GURAN</cp:lastModifiedBy>
  <cp:lastPrinted>2026-02-26T10:06:27Z</cp:lastPrinted>
  <dcterms:created xsi:type="dcterms:W3CDTF">2018-06-07T07:46:33Z</dcterms:created>
  <dcterms:modified xsi:type="dcterms:W3CDTF">2026-07-09T05:44:38Z</dcterms:modified>
</cp:coreProperties>
</file>